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jus-as-vis01.justiz.sachsen.de:81/vis/7BDDC708-CE05-4179-A3EA-138F58F5C6AC/webdav/294220/"/>
    </mc:Choice>
  </mc:AlternateContent>
  <bookViews>
    <workbookView xWindow="480" yWindow="75" windowWidth="19305" windowHeight="6090"/>
  </bookViews>
  <sheets>
    <sheet name="Bewertungsmatrix" sheetId="1" r:id="rId1"/>
    <sheet name="Interne Angebotswertung" sheetId="2" r:id="rId2"/>
    <sheet name="Stammdaten" sheetId="3" state="hidden" r:id="rId3"/>
  </sheets>
  <calcPr calcId="162913"/>
</workbook>
</file>

<file path=xl/calcChain.xml><?xml version="1.0" encoding="utf-8"?>
<calcChain xmlns="http://schemas.openxmlformats.org/spreadsheetml/2006/main">
  <c r="G54" i="1" l="1"/>
  <c r="G52" i="1"/>
  <c r="G47" i="1"/>
  <c r="G51" i="1"/>
  <c r="G22" i="1"/>
  <c r="G46" i="1" l="1"/>
  <c r="J23" i="1" l="1"/>
  <c r="J24" i="1"/>
  <c r="J25" i="1"/>
  <c r="J26" i="1"/>
  <c r="J27" i="1"/>
  <c r="J28" i="1"/>
  <c r="J29" i="1"/>
  <c r="J30" i="1"/>
  <c r="J31" i="1"/>
  <c r="J32" i="1"/>
  <c r="J33" i="1"/>
  <c r="J34" i="1"/>
  <c r="J35" i="1"/>
  <c r="J36" i="1"/>
  <c r="J37" i="1"/>
  <c r="J38" i="1"/>
  <c r="J39" i="1"/>
  <c r="J40" i="1"/>
  <c r="J41" i="1"/>
  <c r="J42" i="1"/>
  <c r="J43" i="1"/>
  <c r="J44" i="1"/>
  <c r="J45" i="1"/>
  <c r="J48" i="1"/>
  <c r="J49" i="1"/>
  <c r="J50" i="1"/>
  <c r="J22" i="1"/>
  <c r="J56" i="1" l="1"/>
  <c r="G56" i="1" s="1"/>
  <c r="G27" i="1"/>
  <c r="G48" i="1" l="1"/>
  <c r="G49" i="1"/>
  <c r="G50" i="1"/>
  <c r="G45" i="1"/>
  <c r="G40" i="1"/>
  <c r="G41" i="1"/>
  <c r="G42" i="1"/>
  <c r="G43" i="1"/>
  <c r="G39" i="1"/>
  <c r="G31" i="1"/>
  <c r="G32" i="1"/>
  <c r="G33" i="1"/>
  <c r="G34" i="1"/>
  <c r="G35" i="1"/>
  <c r="G36" i="1"/>
  <c r="G37" i="1"/>
  <c r="G30" i="1"/>
  <c r="G23" i="1"/>
  <c r="G24" i="1"/>
  <c r="G25" i="1"/>
  <c r="G26" i="1"/>
  <c r="G28" i="1"/>
  <c r="G53" i="1" l="1"/>
  <c r="G55" i="1" l="1"/>
</calcChain>
</file>

<file path=xl/sharedStrings.xml><?xml version="1.0" encoding="utf-8"?>
<sst xmlns="http://schemas.openxmlformats.org/spreadsheetml/2006/main" count="126" uniqueCount="95">
  <si>
    <r>
      <t>Anlage 11</t>
    </r>
    <r>
      <rPr>
        <b/>
        <sz val="12"/>
        <color rgb="FFFF0000"/>
        <rFont val="Arial"/>
        <family val="2"/>
      </rPr>
      <t xml:space="preserve"> </t>
    </r>
    <r>
      <rPr>
        <b/>
        <sz val="12"/>
        <rFont val="Arial"/>
        <family val="2"/>
      </rPr>
      <t>- Bewertungsmatrix</t>
    </r>
  </si>
  <si>
    <t xml:space="preserve">Beschreibung der Zuschlagskriterien und Bewertungskriterien </t>
  </si>
  <si>
    <t>5 Punkte … sehr gut              - Die Leistung entspricht den Anforderungen im besonderen Maße.</t>
  </si>
  <si>
    <t>4 Punkte … gut                          - Die Leistung entspricht voll den Anforderungen.</t>
  </si>
  <si>
    <t>3 Punkte … befriedigend    - Die Leistung entspricht im Allgemeinen den Anforderungen.</t>
  </si>
  <si>
    <t>2 Punkte … ausreichend    - Die Leistung weist zwar Mängel aus, entspricht aber im Ganzen noch den Anforderungen.</t>
  </si>
  <si>
    <t>1 Punkt … mangelhaft           - Die Leistung entspricht nicht den Anforderungen und lässt jedoch erkennen, dass die Mängel behoben werden können.</t>
  </si>
  <si>
    <t>0 Punkte … ungenügend   - Die Leistung entspricht nicht den Anforderungen und lässt erkennen, dass die Mängel nicht behoben werden können.</t>
  </si>
  <si>
    <t>Kriterienhauptgruppe</t>
  </si>
  <si>
    <t xml:space="preserve">Kriterienhauptgruppe
Anteil an der Gesamtbewertung </t>
  </si>
  <si>
    <r>
      <t>Leistungsanforderungen an die Komponente</t>
    </r>
    <r>
      <rPr>
        <b/>
        <i/>
        <sz val="11"/>
        <rFont val="Arial"/>
        <family val="2"/>
      </rPr>
      <t xml:space="preserve"> </t>
    </r>
    <r>
      <rPr>
        <i/>
        <sz val="11"/>
        <rFont val="Arial"/>
        <family val="2"/>
      </rPr>
      <t>nach Anlage 06 der Vergabeunterlage</t>
    </r>
  </si>
  <si>
    <t>Kriterium</t>
  </si>
  <si>
    <t>Gewichtung innerhalb der Kriterienebene</t>
  </si>
  <si>
    <t xml:space="preserve">Durchschnittswert (DW) </t>
  </si>
  <si>
    <t>Gewichtete Gesamtpunktzahl
Kriterium</t>
  </si>
  <si>
    <t>Kriterienebene I - Grundanforderungen der Software</t>
  </si>
  <si>
    <t>I</t>
  </si>
  <si>
    <t>Generelle Bedienung der Software - Rollenabhängige Maskierung</t>
  </si>
  <si>
    <t>A/B</t>
  </si>
  <si>
    <t>Generelle Bedienung der Software - Formatierung der Ticketinhalte</t>
  </si>
  <si>
    <t>Generelle Bedienung der Software - Workflow Bearbeitung</t>
  </si>
  <si>
    <t>B</t>
  </si>
  <si>
    <t>Prozessübergreifende Anforderungen - Konkurrierende Bearbeitung</t>
  </si>
  <si>
    <t>Prozessübergreifende Anforderungen - Spezialisierte Validierungen</t>
  </si>
  <si>
    <t>Berechtigungskonzept</t>
  </si>
  <si>
    <t>II</t>
  </si>
  <si>
    <t>Incident Management - Abbildung einer hierarchischen Supportorganisation</t>
  </si>
  <si>
    <t>Service Request Management - Genehmigungs-Workflows</t>
  </si>
  <si>
    <t>Knowledge Management Freigabeprozesse</t>
  </si>
  <si>
    <t>Knowledge Management - Wiedervorlage</t>
  </si>
  <si>
    <t>Knowledge Management - Feedbackfunktionen</t>
  </si>
  <si>
    <t>Knowledge Management - Versionierung</t>
  </si>
  <si>
    <t>Measurement &amp; Reporting Management - automatisierte Reports</t>
  </si>
  <si>
    <t>III</t>
  </si>
  <si>
    <t>Service Configuration Management - Konzept CMDB-Umsetzung</t>
  </si>
  <si>
    <t>Service Catalog Management - Konzept zur Bereitstellung eines Servicekatalogs</t>
  </si>
  <si>
    <t>Schnittstellen  - Exchange-Schnittstelle</t>
  </si>
  <si>
    <t>Schnittstellen - manueller Daten-Import</t>
  </si>
  <si>
    <t>Schnittstellen - Moodle Rechercheanbindung</t>
  </si>
  <si>
    <t>IV</t>
  </si>
  <si>
    <t>Schulungskonzept</t>
  </si>
  <si>
    <t>Supportkonzept</t>
  </si>
  <si>
    <t>Zwischensumme Kriterienebene I:</t>
  </si>
  <si>
    <t>Zwischensumme Kriterienebene II:</t>
  </si>
  <si>
    <t>Zwischensumme Kriterienebene III:</t>
  </si>
  <si>
    <t>Zwischensumme Kriterienebene IV:</t>
  </si>
  <si>
    <t>Endpunktzahl EP (Ʃ der Gesamtpunktzahl Kriterienebene I bis VI)</t>
  </si>
  <si>
    <t xml:space="preserve">Angebotsausschluss                </t>
  </si>
  <si>
    <t>Zur internen Angebotsauswertung (NICHT DURCH DEN BIETER AUSZUFÜLLEN)</t>
  </si>
  <si>
    <r>
      <t xml:space="preserve"> II. Bewertung  der B-Kriterien (Gewichtung: 60</t>
    </r>
    <r>
      <rPr>
        <b/>
        <sz val="10"/>
        <color indexed="10"/>
        <rFont val="Arial"/>
        <family val="2"/>
      </rPr>
      <t xml:space="preserve"> </t>
    </r>
    <r>
      <rPr>
        <b/>
        <sz val="10"/>
        <rFont val="Arial"/>
        <family val="2"/>
      </rPr>
      <t>%)</t>
    </r>
  </si>
  <si>
    <r>
      <rPr>
        <b/>
        <sz val="10"/>
        <rFont val="Arial"/>
        <family val="2"/>
      </rPr>
      <t>Bewertungspunkte</t>
    </r>
    <r>
      <rPr>
        <sz val="10"/>
        <rFont val="Arial"/>
        <family val="2"/>
      </rPr>
      <t xml:space="preserve">   </t>
    </r>
    <r>
      <rPr>
        <b/>
        <sz val="10"/>
        <rFont val="Arial"/>
        <family val="2"/>
      </rPr>
      <t xml:space="preserve">( Pu </t>
    </r>
    <r>
      <rPr>
        <b/>
        <vertAlign val="subscript"/>
        <sz val="10"/>
        <rFont val="Arial"/>
        <family val="2"/>
      </rPr>
      <t xml:space="preserve">Bewertung </t>
    </r>
    <r>
      <rPr>
        <b/>
        <sz val="10"/>
        <rFont val="Arial"/>
        <family val="2"/>
      </rPr>
      <t xml:space="preserve">)  </t>
    </r>
    <r>
      <rPr>
        <sz val="10"/>
        <rFont val="Arial"/>
        <family val="2"/>
      </rPr>
      <t xml:space="preserve">                                                         Pu </t>
    </r>
    <r>
      <rPr>
        <vertAlign val="subscript"/>
        <sz val="10"/>
        <rFont val="Arial"/>
        <family val="2"/>
      </rPr>
      <t xml:space="preserve">Bewerrtung </t>
    </r>
    <r>
      <rPr>
        <sz val="10"/>
        <rFont val="Arial"/>
        <family val="2"/>
      </rPr>
      <t>=  (EP</t>
    </r>
    <r>
      <rPr>
        <vertAlign val="subscript"/>
        <sz val="10"/>
        <rFont val="Arial"/>
        <family val="2"/>
      </rPr>
      <t xml:space="preserve"> IST</t>
    </r>
    <r>
      <rPr>
        <sz val="10"/>
        <rFont val="Arial"/>
        <family val="2"/>
      </rPr>
      <t xml:space="preserve"> /  EP</t>
    </r>
    <r>
      <rPr>
        <vertAlign val="subscript"/>
        <sz val="10"/>
        <rFont val="Arial"/>
        <family val="2"/>
      </rPr>
      <t xml:space="preserve"> MAX</t>
    </r>
    <r>
      <rPr>
        <sz val="10"/>
        <rFont val="Arial"/>
        <family val="2"/>
      </rPr>
      <t xml:space="preserve"> * 100)</t>
    </r>
  </si>
  <si>
    <r>
      <t>Endpunktzahl (EP</t>
    </r>
    <r>
      <rPr>
        <vertAlign val="subscript"/>
        <sz val="10"/>
        <rFont val="Arial"/>
        <family val="2"/>
      </rPr>
      <t xml:space="preserve"> IST</t>
    </r>
    <r>
      <rPr>
        <sz val="10"/>
        <rFont val="Arial"/>
        <family val="2"/>
      </rPr>
      <t xml:space="preserve"> )</t>
    </r>
  </si>
  <si>
    <r>
      <t xml:space="preserve">max. Endpunktzahl eines Bieters (EP </t>
    </r>
    <r>
      <rPr>
        <vertAlign val="subscript"/>
        <sz val="10"/>
        <rFont val="Arial"/>
        <family val="2"/>
      </rPr>
      <t>MAX</t>
    </r>
    <r>
      <rPr>
        <sz val="10"/>
        <rFont val="Arial"/>
        <family val="2"/>
      </rPr>
      <t xml:space="preserve"> )</t>
    </r>
  </si>
  <si>
    <t>Bieter 1: xxx</t>
  </si>
  <si>
    <t>Bieter 2: xxx</t>
  </si>
  <si>
    <t>Bieter 3: xxx</t>
  </si>
  <si>
    <t xml:space="preserve"> III. Preisbewertung (Gewichtung 40 %)</t>
  </si>
  <si>
    <r>
      <rPr>
        <b/>
        <sz val="10"/>
        <rFont val="Arial"/>
        <family val="2"/>
      </rPr>
      <t>Preispunkte</t>
    </r>
    <r>
      <rPr>
        <sz val="10"/>
        <rFont val="Arial"/>
        <family val="2"/>
      </rPr>
      <t xml:space="preserve">   </t>
    </r>
    <r>
      <rPr>
        <b/>
        <sz val="10"/>
        <rFont val="Arial"/>
        <family val="2"/>
      </rPr>
      <t>( Pu</t>
    </r>
    <r>
      <rPr>
        <b/>
        <vertAlign val="subscript"/>
        <sz val="10"/>
        <rFont val="Arial"/>
        <family val="2"/>
      </rPr>
      <t xml:space="preserve"> Preis</t>
    </r>
    <r>
      <rPr>
        <b/>
        <sz val="10"/>
        <rFont val="Arial"/>
        <family val="2"/>
      </rPr>
      <t xml:space="preserve"> )  </t>
    </r>
    <r>
      <rPr>
        <sz val="10"/>
        <rFont val="Arial"/>
        <family val="2"/>
      </rPr>
      <t xml:space="preserve">                                                        Pu </t>
    </r>
    <r>
      <rPr>
        <vertAlign val="subscript"/>
        <sz val="10"/>
        <rFont val="Arial"/>
        <family val="2"/>
      </rPr>
      <t>Preis</t>
    </r>
    <r>
      <rPr>
        <sz val="10"/>
        <rFont val="Arial"/>
        <family val="2"/>
      </rPr>
      <t xml:space="preserve"> = (P </t>
    </r>
    <r>
      <rPr>
        <vertAlign val="subscript"/>
        <sz val="10"/>
        <rFont val="Arial"/>
        <family val="2"/>
      </rPr>
      <t>MIN</t>
    </r>
    <r>
      <rPr>
        <sz val="10"/>
        <rFont val="Arial"/>
        <family val="2"/>
      </rPr>
      <t xml:space="preserve"> / P </t>
    </r>
    <r>
      <rPr>
        <vertAlign val="subscript"/>
        <sz val="10"/>
        <rFont val="Arial"/>
        <family val="2"/>
      </rPr>
      <t>IST</t>
    </r>
    <r>
      <rPr>
        <sz val="10"/>
        <rFont val="Arial"/>
        <family val="2"/>
      </rPr>
      <t xml:space="preserve"> * 100)</t>
    </r>
  </si>
  <si>
    <r>
      <t>kleinster Angebotspreis eines Bieters (P</t>
    </r>
    <r>
      <rPr>
        <vertAlign val="subscript"/>
        <sz val="10"/>
        <rFont val="Arial"/>
        <family val="2"/>
      </rPr>
      <t xml:space="preserve"> MIN</t>
    </r>
    <r>
      <rPr>
        <sz val="10"/>
        <rFont val="Arial"/>
        <family val="2"/>
      </rPr>
      <t xml:space="preserve"> )</t>
    </r>
  </si>
  <si>
    <r>
      <t>Angebotspreis (P</t>
    </r>
    <r>
      <rPr>
        <vertAlign val="subscript"/>
        <sz val="10"/>
        <rFont val="Arial"/>
        <family val="2"/>
      </rPr>
      <t xml:space="preserve"> IST</t>
    </r>
    <r>
      <rPr>
        <sz val="10"/>
        <rFont val="Arial"/>
        <family val="2"/>
      </rPr>
      <t xml:space="preserve"> )</t>
    </r>
  </si>
  <si>
    <t xml:space="preserve"> IV. Gesamtpunktzahl (GPZ)</t>
  </si>
  <si>
    <r>
      <rPr>
        <b/>
        <sz val="10"/>
        <rFont val="Arial"/>
        <family val="2"/>
      </rPr>
      <t>GPZ</t>
    </r>
    <r>
      <rPr>
        <sz val="10"/>
        <rFont val="Arial"/>
        <family val="2"/>
      </rPr>
      <t xml:space="preserve"> = (Gewichtung Preis * Pu </t>
    </r>
    <r>
      <rPr>
        <vertAlign val="subscript"/>
        <sz val="10"/>
        <rFont val="Arial"/>
        <family val="2"/>
      </rPr>
      <t>Preis</t>
    </r>
    <r>
      <rPr>
        <sz val="10"/>
        <rFont val="Arial"/>
        <family val="2"/>
      </rPr>
      <t>)</t>
    </r>
  </si>
  <si>
    <r>
      <t xml:space="preserve">Gewichtung Preis * Pu </t>
    </r>
    <r>
      <rPr>
        <vertAlign val="subscript"/>
        <sz val="10"/>
        <rFont val="Arial"/>
        <family val="2"/>
      </rPr>
      <t>Preis</t>
    </r>
  </si>
  <si>
    <r>
      <t xml:space="preserve">Gewichtung Bewertung  * Pu </t>
    </r>
    <r>
      <rPr>
        <vertAlign val="subscript"/>
        <sz val="10"/>
        <rFont val="Arial"/>
        <family val="2"/>
      </rPr>
      <t>Konzept</t>
    </r>
  </si>
  <si>
    <t xml:space="preserve"> + (Gewichtung Bewertung * Pu Bewertung)</t>
  </si>
  <si>
    <r>
      <t xml:space="preserve">Ranking </t>
    </r>
    <r>
      <rPr>
        <b/>
        <sz val="12"/>
        <rFont val="Arial"/>
        <family val="2"/>
      </rPr>
      <t>*</t>
    </r>
  </si>
  <si>
    <t xml:space="preserve">Platzierung </t>
  </si>
  <si>
    <t>Bieter</t>
  </si>
  <si>
    <t>GPZ</t>
  </si>
  <si>
    <t>Platzierung 1</t>
  </si>
  <si>
    <t>Platzierung 2</t>
  </si>
  <si>
    <t>Platzierung 3</t>
  </si>
  <si>
    <t>*</t>
  </si>
  <si>
    <t>Sollten ein oder mehrere Bieter die gleiche GPZ erhalten, erfolgt die Auswahl entsprechend der höheren erreichten gewichteten Gesamtpunktzahl</t>
  </si>
  <si>
    <r>
      <t xml:space="preserve">der Kriterien in der Reihenfolge: </t>
    </r>
    <r>
      <rPr>
        <sz val="10"/>
        <color theme="1"/>
        <rFont val="Arial"/>
        <family val="2"/>
      </rPr>
      <t>1.) Transport &amp; Aufbewahrung 2.)</t>
    </r>
    <r>
      <rPr>
        <sz val="10"/>
        <color rgb="FFFF0000"/>
        <rFont val="Arial"/>
        <family val="2"/>
      </rPr>
      <t xml:space="preserve"> </t>
    </r>
    <r>
      <rPr>
        <sz val="10"/>
        <rFont val="Arial"/>
        <family val="2"/>
      </rPr>
      <t>Support, 3.) Displayqualität, 4.) Einweisung, 5.) Rekordereinheit.</t>
    </r>
  </si>
  <si>
    <t>Bei endgültiger Gleichheit entscheidet das Los.</t>
  </si>
  <si>
    <t>Self Service Portal</t>
  </si>
  <si>
    <t>Change Management - Konzept zur Abbildung Basis-Prozess</t>
  </si>
  <si>
    <t>Konzept Vorgehensweise zur Umsetzung Stufe I a der Umsetzungsplanung</t>
  </si>
  <si>
    <t>Standard-Handbuch</t>
  </si>
  <si>
    <t>* ein Durchschnittswet von 1 aller A/B-Kriterien in mind. einer Kriterienebene führt zum Ausschluss</t>
  </si>
  <si>
    <t>Werte fehlen</t>
  </si>
  <si>
    <t>Ausschluss</t>
  </si>
  <si>
    <t>kein Ausschluss</t>
  </si>
  <si>
    <t>Kriterienebene II - Umsetzung von ITIL-Praktiken</t>
  </si>
  <si>
    <t>Kriterienebene III - Verwaltung von Assets und Configuration Items</t>
  </si>
  <si>
    <t>Kriterienebene IV - Dienstleistungen</t>
  </si>
  <si>
    <t xml:space="preserve">Vergabeverfahren „Beschaffung eines ITSM-Tools einschließlich Software-Support und Dienstleistungen zur Inbetriebnahme des Tools“                                      </t>
  </si>
  <si>
    <t>Az.: E 5470/9-2-586/24</t>
  </si>
  <si>
    <t>Anlage 11  - Auswertung</t>
  </si>
  <si>
    <t>Vergabeverfahren "Beschaffung eines ITSM-Tools einschließlich Software-Support und Dienstleistungen zur Inbetriebnahme des Tools"</t>
  </si>
  <si>
    <t>Az: E 5470/9-2-586/24</t>
  </si>
  <si>
    <t>Lizenzkonzept</t>
  </si>
  <si>
    <t>Konzept zur Einbindung der Gerichte und Behörden</t>
  </si>
  <si>
    <t>VB 24_048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</si>
</sst>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407]_-;\-* #,##0.00\ [$€-407]_-;_-* &quot;-&quot;??\ [$€-407]_-;_-@_-"/>
  </numFmts>
  <fonts count="28" x14ac:knownFonts="1">
    <font>
      <sz val="11"/>
      <color theme="1"/>
      <name val="Arial"/>
      <family val="2"/>
    </font>
    <font>
      <sz val="11"/>
      <color theme="1"/>
      <name val="Arial"/>
      <family val="2"/>
    </font>
    <font>
      <sz val="10"/>
      <name val="Arial"/>
      <family val="2"/>
    </font>
    <font>
      <sz val="10"/>
      <name val="Arial"/>
      <family val="2"/>
    </font>
    <font>
      <i/>
      <sz val="8"/>
      <name val="Arial"/>
      <family val="2"/>
    </font>
    <font>
      <sz val="9"/>
      <name val="Arial"/>
      <family val="2"/>
    </font>
    <font>
      <b/>
      <sz val="9"/>
      <name val="Arial"/>
      <family val="2"/>
    </font>
    <font>
      <b/>
      <i/>
      <sz val="12"/>
      <name val="Arial"/>
      <family val="2"/>
    </font>
    <font>
      <b/>
      <sz val="10"/>
      <name val="Arial"/>
      <family val="2"/>
    </font>
    <font>
      <b/>
      <sz val="12"/>
      <name val="Arial"/>
      <family val="2"/>
    </font>
    <font>
      <sz val="11"/>
      <name val="Arial"/>
      <family val="2"/>
    </font>
    <font>
      <b/>
      <sz val="12"/>
      <color rgb="FFFF0000"/>
      <name val="Arial"/>
      <family val="2"/>
    </font>
    <font>
      <sz val="12"/>
      <name val="Arial"/>
      <family val="2"/>
    </font>
    <font>
      <b/>
      <sz val="16"/>
      <color rgb="FFFF0000"/>
      <name val="Arial"/>
      <family val="2"/>
    </font>
    <font>
      <b/>
      <sz val="20"/>
      <color rgb="FFFF0000"/>
      <name val="Arial"/>
      <family val="2"/>
    </font>
    <font>
      <b/>
      <sz val="16"/>
      <name val="Arial"/>
      <family val="2"/>
    </font>
    <font>
      <b/>
      <sz val="10"/>
      <color indexed="10"/>
      <name val="Arial"/>
      <family val="2"/>
    </font>
    <font>
      <b/>
      <vertAlign val="subscript"/>
      <sz val="10"/>
      <name val="Arial"/>
      <family val="2"/>
    </font>
    <font>
      <vertAlign val="subscript"/>
      <sz val="10"/>
      <name val="Arial"/>
      <family val="2"/>
    </font>
    <font>
      <sz val="10"/>
      <color rgb="FFFF0000"/>
      <name val="Arial"/>
      <family val="2"/>
    </font>
    <font>
      <sz val="10"/>
      <color theme="1"/>
      <name val="Arial"/>
      <family val="2"/>
    </font>
    <font>
      <b/>
      <sz val="11"/>
      <color theme="1"/>
      <name val="Arial"/>
      <family val="2"/>
    </font>
    <font>
      <b/>
      <sz val="20"/>
      <name val="Arial"/>
      <family val="2"/>
    </font>
    <font>
      <b/>
      <sz val="12"/>
      <color theme="1"/>
      <name val="Arial"/>
      <family val="2"/>
    </font>
    <font>
      <b/>
      <sz val="10"/>
      <color theme="1"/>
      <name val="Arial"/>
      <family val="2"/>
    </font>
    <font>
      <b/>
      <i/>
      <sz val="11"/>
      <name val="Arial"/>
      <family val="2"/>
    </font>
    <font>
      <i/>
      <sz val="11"/>
      <name val="Arial"/>
      <family val="2"/>
    </font>
    <font>
      <sz val="11"/>
      <color rgb="FFFF0000"/>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rgb="FFFEBCBA"/>
        <bgColor indexed="64"/>
      </patternFill>
    </fill>
    <fill>
      <patternFill patternType="solid">
        <fgColor rgb="FFFFC000"/>
        <bgColor indexed="64"/>
      </patternFill>
    </fill>
    <fill>
      <patternFill patternType="solid">
        <fgColor rgb="FFFEDDCE"/>
        <bgColor indexed="64"/>
      </patternFill>
    </fill>
  </fills>
  <borders count="44">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1">
    <xf numFmtId="0" fontId="0" fillId="0" borderId="0"/>
    <xf numFmtId="0" fontId="2" fillId="0" borderId="0"/>
    <xf numFmtId="9" fontId="2" fillId="0" borderId="0" applyFont="0" applyFill="0" applyBorder="0" applyAlignment="0" applyProtection="0"/>
    <xf numFmtId="0" fontId="3" fillId="0" borderId="0"/>
    <xf numFmtId="0" fontId="3" fillId="0" borderId="0"/>
    <xf numFmtId="0" fontId="3" fillId="0" borderId="0"/>
    <xf numFmtId="0" fontId="1" fillId="0" borderId="0"/>
    <xf numFmtId="0" fontId="3" fillId="0" borderId="0"/>
    <xf numFmtId="44" fontId="2"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91">
    <xf numFmtId="0" fontId="0" fillId="0" borderId="0" xfId="0"/>
    <xf numFmtId="0" fontId="2" fillId="0" borderId="0" xfId="1"/>
    <xf numFmtId="0" fontId="9" fillId="0" borderId="0" xfId="1" applyFont="1"/>
    <xf numFmtId="0" fontId="10" fillId="0" borderId="0" xfId="1" applyFont="1"/>
    <xf numFmtId="0" fontId="5" fillId="0" borderId="0" xfId="1" applyFont="1" applyAlignment="1">
      <alignment vertical="center" wrapText="1"/>
    </xf>
    <xf numFmtId="0" fontId="9" fillId="0" borderId="0" xfId="0" applyFont="1"/>
    <xf numFmtId="0" fontId="2" fillId="0" borderId="0" xfId="0" applyFont="1"/>
    <xf numFmtId="0" fontId="2" fillId="0" borderId="0" xfId="0" applyFont="1" applyAlignment="1">
      <alignment horizontal="center"/>
    </xf>
    <xf numFmtId="0" fontId="12" fillId="0" borderId="0" xfId="0" applyFont="1"/>
    <xf numFmtId="0" fontId="12" fillId="0" borderId="0" xfId="0" applyFont="1" applyAlignment="1">
      <alignment horizontal="center"/>
    </xf>
    <xf numFmtId="0" fontId="6" fillId="0" borderId="0" xfId="0" applyFont="1" applyAlignment="1">
      <alignment horizontal="center" vertical="center" wrapText="1"/>
    </xf>
    <xf numFmtId="0" fontId="4" fillId="0" borderId="0" xfId="0" applyFont="1" applyAlignment="1">
      <alignment horizontal="center" vertical="center"/>
    </xf>
    <xf numFmtId="2" fontId="7" fillId="0" borderId="0" xfId="0" applyNumberFormat="1" applyFont="1" applyAlignment="1">
      <alignment horizontal="center" vertical="center" wrapText="1"/>
    </xf>
    <xf numFmtId="0" fontId="6" fillId="7" borderId="5" xfId="0" applyFont="1" applyFill="1" applyBorder="1" applyAlignment="1">
      <alignment horizontal="center" vertical="center" wrapText="1"/>
    </xf>
    <xf numFmtId="0" fontId="4" fillId="7" borderId="7" xfId="0" applyFont="1" applyFill="1" applyBorder="1" applyAlignment="1">
      <alignment horizontal="center" vertical="center"/>
    </xf>
    <xf numFmtId="2" fontId="7" fillId="7" borderId="7" xfId="0" applyNumberFormat="1" applyFont="1" applyFill="1" applyBorder="1" applyAlignment="1">
      <alignment horizontal="center" vertical="center" wrapText="1"/>
    </xf>
    <xf numFmtId="0" fontId="2" fillId="7" borderId="7" xfId="0" applyFont="1" applyFill="1" applyBorder="1" applyAlignment="1">
      <alignment horizontal="center"/>
    </xf>
    <xf numFmtId="0" fontId="2" fillId="7" borderId="8" xfId="0" applyFont="1" applyFill="1" applyBorder="1"/>
    <xf numFmtId="0" fontId="13" fillId="7" borderId="13" xfId="0" applyFont="1" applyFill="1" applyBorder="1" applyAlignment="1">
      <alignment horizontal="center" vertical="center"/>
    </xf>
    <xf numFmtId="0" fontId="14" fillId="7" borderId="0" xfId="0" applyFont="1" applyFill="1"/>
    <xf numFmtId="0" fontId="2" fillId="7" borderId="0" xfId="0" applyFont="1" applyFill="1"/>
    <xf numFmtId="0" fontId="2" fillId="7" borderId="0" xfId="0" applyFont="1" applyFill="1" applyAlignment="1">
      <alignment horizontal="center"/>
    </xf>
    <xf numFmtId="0" fontId="2" fillId="7" borderId="9" xfId="0" applyFont="1" applyFill="1" applyBorder="1"/>
    <xf numFmtId="0" fontId="15" fillId="7" borderId="13" xfId="0" applyFont="1" applyFill="1" applyBorder="1" applyAlignment="1">
      <alignment horizontal="center" vertical="center"/>
    </xf>
    <xf numFmtId="0" fontId="2" fillId="2" borderId="19" xfId="0" applyFont="1" applyFill="1" applyBorder="1" applyAlignment="1">
      <alignment horizontal="center" vertical="center"/>
    </xf>
    <xf numFmtId="0" fontId="2" fillId="7" borderId="13" xfId="0" applyFont="1" applyFill="1" applyBorder="1" applyAlignment="1">
      <alignment horizontal="center"/>
    </xf>
    <xf numFmtId="2" fontId="2" fillId="0" borderId="22" xfId="0" applyNumberFormat="1" applyFont="1" applyBorder="1" applyAlignment="1">
      <alignment horizontal="center" vertical="center"/>
    </xf>
    <xf numFmtId="2" fontId="2" fillId="0" borderId="15" xfId="9" applyNumberFormat="1" applyFont="1" applyBorder="1" applyAlignment="1">
      <alignment horizontal="center" vertical="center"/>
    </xf>
    <xf numFmtId="2" fontId="2" fillId="0" borderId="25" xfId="0" applyNumberFormat="1" applyFont="1" applyBorder="1" applyAlignment="1">
      <alignment horizontal="center" vertical="center"/>
    </xf>
    <xf numFmtId="2" fontId="2" fillId="0" borderId="10" xfId="9" applyNumberFormat="1" applyFont="1" applyBorder="1" applyAlignment="1">
      <alignment horizontal="center" vertical="center"/>
    </xf>
    <xf numFmtId="2" fontId="2" fillId="0" borderId="28" xfId="0" applyNumberFormat="1" applyFont="1" applyBorder="1" applyAlignment="1">
      <alignment horizontal="center" vertical="center"/>
    </xf>
    <xf numFmtId="2" fontId="2" fillId="0" borderId="14" xfId="9" applyNumberFormat="1" applyFont="1" applyBorder="1" applyAlignment="1">
      <alignment horizontal="center" vertical="center"/>
    </xf>
    <xf numFmtId="0" fontId="2" fillId="7" borderId="13" xfId="0" applyFont="1" applyFill="1" applyBorder="1"/>
    <xf numFmtId="0" fontId="2" fillId="2" borderId="16" xfId="0" applyFont="1" applyFill="1" applyBorder="1" applyAlignment="1">
      <alignment horizontal="center" vertical="center"/>
    </xf>
    <xf numFmtId="164" fontId="2" fillId="0" borderId="22" xfId="0" applyNumberFormat="1" applyFont="1" applyBorder="1" applyAlignment="1">
      <alignment horizontal="center" vertical="center"/>
    </xf>
    <xf numFmtId="164" fontId="2" fillId="0" borderId="25" xfId="0" applyNumberFormat="1" applyFont="1" applyBorder="1" applyAlignment="1">
      <alignment horizontal="center" vertical="center"/>
    </xf>
    <xf numFmtId="164" fontId="2" fillId="0" borderId="28" xfId="0" applyNumberFormat="1" applyFont="1" applyBorder="1" applyAlignment="1">
      <alignment horizontal="center" vertical="center"/>
    </xf>
    <xf numFmtId="0" fontId="2" fillId="2" borderId="11" xfId="0" applyFont="1" applyFill="1" applyBorder="1" applyAlignment="1">
      <alignment horizontal="center"/>
    </xf>
    <xf numFmtId="0" fontId="2" fillId="2" borderId="12" xfId="0" applyFont="1" applyFill="1" applyBorder="1" applyAlignment="1">
      <alignment horizontal="center" vertical="top"/>
    </xf>
    <xf numFmtId="2" fontId="2" fillId="0" borderId="22" xfId="10" applyNumberFormat="1" applyFont="1" applyBorder="1" applyAlignment="1">
      <alignment horizontal="center" vertical="center"/>
    </xf>
    <xf numFmtId="2" fontId="2" fillId="0" borderId="15" xfId="0" applyNumberFormat="1" applyFont="1" applyBorder="1" applyAlignment="1">
      <alignment horizontal="center" vertical="center"/>
    </xf>
    <xf numFmtId="2" fontId="2" fillId="0" borderId="25" xfId="10" applyNumberFormat="1" applyFont="1" applyBorder="1" applyAlignment="1">
      <alignment horizontal="center" vertical="center"/>
    </xf>
    <xf numFmtId="2" fontId="2" fillId="0" borderId="10" xfId="0" applyNumberFormat="1" applyFont="1" applyBorder="1" applyAlignment="1">
      <alignment horizontal="center" vertical="center"/>
    </xf>
    <xf numFmtId="2" fontId="2" fillId="0" borderId="28" xfId="10" applyNumberFormat="1" applyFont="1" applyBorder="1" applyAlignment="1">
      <alignment horizontal="center" vertical="center"/>
    </xf>
    <xf numFmtId="0" fontId="2" fillId="0" borderId="14" xfId="0" applyFont="1" applyBorder="1" applyAlignment="1">
      <alignment horizontal="center" vertical="center"/>
    </xf>
    <xf numFmtId="0" fontId="8" fillId="2" borderId="16" xfId="0" applyFont="1" applyFill="1" applyBorder="1" applyAlignment="1">
      <alignment horizontal="center" vertical="center"/>
    </xf>
    <xf numFmtId="0" fontId="8" fillId="2" borderId="1" xfId="0" applyFont="1" applyFill="1" applyBorder="1" applyAlignment="1">
      <alignment horizontal="center" vertical="center"/>
    </xf>
    <xf numFmtId="2" fontId="8" fillId="0" borderId="22" xfId="10" applyNumberFormat="1" applyFont="1" applyBorder="1" applyAlignment="1">
      <alignment horizontal="center" vertical="center"/>
    </xf>
    <xf numFmtId="2" fontId="8" fillId="0" borderId="25" xfId="10" applyNumberFormat="1" applyFont="1" applyBorder="1" applyAlignment="1">
      <alignment horizontal="center" vertical="center"/>
    </xf>
    <xf numFmtId="0" fontId="2" fillId="0" borderId="10" xfId="0" applyFont="1" applyBorder="1" applyAlignment="1">
      <alignment horizontal="center" vertical="center"/>
    </xf>
    <xf numFmtId="2" fontId="8" fillId="0" borderId="28" xfId="10" applyNumberFormat="1" applyFont="1" applyBorder="1" applyAlignment="1">
      <alignment horizontal="center" vertical="center"/>
    </xf>
    <xf numFmtId="0" fontId="9" fillId="7" borderId="13" xfId="0" applyFont="1" applyFill="1" applyBorder="1" applyAlignment="1">
      <alignment horizontal="right"/>
    </xf>
    <xf numFmtId="0" fontId="2" fillId="7" borderId="6" xfId="0" applyFont="1" applyFill="1" applyBorder="1"/>
    <xf numFmtId="0" fontId="2" fillId="7" borderId="2" xfId="0" applyFont="1" applyFill="1" applyBorder="1"/>
    <xf numFmtId="0" fontId="2" fillId="7" borderId="2" xfId="0" applyFont="1" applyFill="1" applyBorder="1" applyAlignment="1">
      <alignment horizontal="center"/>
    </xf>
    <xf numFmtId="0" fontId="2" fillId="7" borderId="3" xfId="0" applyFont="1" applyFill="1" applyBorder="1"/>
    <xf numFmtId="0" fontId="0" fillId="0" borderId="0" xfId="0" applyAlignment="1">
      <alignment horizontal="center"/>
    </xf>
    <xf numFmtId="0" fontId="0" fillId="0" borderId="0" xfId="0" applyAlignment="1">
      <alignment vertical="center"/>
    </xf>
    <xf numFmtId="0" fontId="2" fillId="0" borderId="0" xfId="1" applyAlignment="1">
      <alignment vertical="center"/>
    </xf>
    <xf numFmtId="0" fontId="10" fillId="0" borderId="0" xfId="1" applyFont="1" applyAlignment="1">
      <alignment vertical="center"/>
    </xf>
    <xf numFmtId="9" fontId="2" fillId="0" borderId="32" xfId="1" applyNumberFormat="1" applyBorder="1" applyAlignment="1">
      <alignment horizontal="center" vertical="center" wrapText="1"/>
    </xf>
    <xf numFmtId="9" fontId="2" fillId="0" borderId="34" xfId="1" applyNumberFormat="1" applyBorder="1" applyAlignment="1">
      <alignment horizontal="center" vertical="center" wrapText="1"/>
    </xf>
    <xf numFmtId="9" fontId="2" fillId="0" borderId="36" xfId="1" applyNumberFormat="1" applyBorder="1" applyAlignment="1">
      <alignment horizontal="center" vertical="center" wrapText="1"/>
    </xf>
    <xf numFmtId="2" fontId="2" fillId="4" borderId="36" xfId="1" applyNumberFormat="1" applyFill="1" applyBorder="1" applyAlignment="1">
      <alignment horizontal="center" vertical="center" wrapText="1"/>
    </xf>
    <xf numFmtId="2" fontId="2" fillId="0" borderId="37" xfId="1" applyNumberFormat="1" applyBorder="1" applyAlignment="1">
      <alignment horizontal="center" vertical="center" wrapText="1"/>
    </xf>
    <xf numFmtId="2" fontId="2" fillId="4" borderId="32" xfId="1" applyNumberFormat="1" applyFill="1" applyBorder="1" applyAlignment="1">
      <alignment horizontal="center" vertical="center" wrapText="1"/>
    </xf>
    <xf numFmtId="2" fontId="2" fillId="0" borderId="33" xfId="1" applyNumberFormat="1" applyBorder="1" applyAlignment="1">
      <alignment horizontal="center" vertical="center" wrapText="1"/>
    </xf>
    <xf numFmtId="2" fontId="2" fillId="4" borderId="34" xfId="1" applyNumberFormat="1" applyFill="1" applyBorder="1" applyAlignment="1">
      <alignment horizontal="center" vertical="center" wrapText="1"/>
    </xf>
    <xf numFmtId="2" fontId="2" fillId="0" borderId="35" xfId="1" applyNumberFormat="1" applyBorder="1" applyAlignment="1">
      <alignment horizontal="center" vertical="center" wrapText="1"/>
    </xf>
    <xf numFmtId="0" fontId="0" fillId="0" borderId="31" xfId="0" applyBorder="1" applyAlignment="1">
      <alignment horizontal="left" vertical="center"/>
    </xf>
    <xf numFmtId="0" fontId="0" fillId="0" borderId="25" xfId="0" applyBorder="1" applyAlignment="1">
      <alignment horizontal="left" vertical="center"/>
    </xf>
    <xf numFmtId="0" fontId="0" fillId="0" borderId="28" xfId="0" applyBorder="1" applyAlignment="1">
      <alignment horizontal="left" vertical="center"/>
    </xf>
    <xf numFmtId="9" fontId="9" fillId="0" borderId="0" xfId="1" applyNumberFormat="1" applyFont="1"/>
    <xf numFmtId="9" fontId="10" fillId="0" borderId="0" xfId="1" applyNumberFormat="1" applyFont="1"/>
    <xf numFmtId="9" fontId="2" fillId="0" borderId="0" xfId="1" applyNumberFormat="1"/>
    <xf numFmtId="9" fontId="5" fillId="0" borderId="9" xfId="1" applyNumberFormat="1" applyFont="1" applyBorder="1" applyAlignment="1">
      <alignment horizontal="center" vertical="center" wrapText="1"/>
    </xf>
    <xf numFmtId="9" fontId="0" fillId="0" borderId="0" xfId="0" applyNumberFormat="1"/>
    <xf numFmtId="2" fontId="1" fillId="0" borderId="15" xfId="0" applyNumberFormat="1" applyFont="1" applyBorder="1" applyAlignment="1">
      <alignment horizontal="center" vertical="center"/>
    </xf>
    <xf numFmtId="2" fontId="1" fillId="0" borderId="10" xfId="0" applyNumberFormat="1" applyFont="1"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2" fontId="23" fillId="0" borderId="1" xfId="0" applyNumberFormat="1" applyFont="1" applyBorder="1" applyAlignment="1">
      <alignment horizontal="center" vertical="center"/>
    </xf>
    <xf numFmtId="0" fontId="26" fillId="2" borderId="1" xfId="1" applyFont="1" applyFill="1" applyBorder="1" applyAlignment="1">
      <alignment horizontal="center" vertical="center" wrapText="1"/>
    </xf>
    <xf numFmtId="9" fontId="26" fillId="2" borderId="1" xfId="1" applyNumberFormat="1" applyFont="1" applyFill="1" applyBorder="1" applyAlignment="1">
      <alignment horizontal="center" vertical="center" wrapText="1"/>
    </xf>
    <xf numFmtId="0" fontId="26" fillId="2" borderId="6" xfId="1" applyFont="1" applyFill="1" applyBorder="1" applyAlignment="1">
      <alignment horizontal="left" vertical="center" wrapText="1"/>
    </xf>
    <xf numFmtId="0" fontId="26" fillId="2" borderId="6" xfId="1" applyFont="1" applyFill="1" applyBorder="1" applyAlignment="1">
      <alignment horizontal="center" vertical="center" wrapText="1"/>
    </xf>
    <xf numFmtId="0" fontId="10" fillId="2" borderId="12" xfId="1" applyFont="1" applyFill="1" applyBorder="1" applyAlignment="1">
      <alignment horizontal="center" vertical="center" wrapText="1"/>
    </xf>
    <xf numFmtId="1" fontId="10" fillId="2" borderId="3" xfId="1" applyNumberFormat="1" applyFont="1" applyFill="1" applyBorder="1" applyAlignment="1">
      <alignment horizontal="center" vertical="center" wrapText="1"/>
    </xf>
    <xf numFmtId="0" fontId="10" fillId="2" borderId="3" xfId="1" applyFont="1" applyFill="1" applyBorder="1" applyAlignment="1">
      <alignment horizontal="center" vertical="center" wrapText="1"/>
    </xf>
    <xf numFmtId="0" fontId="2" fillId="0" borderId="0" xfId="1" applyAlignment="1">
      <alignment horizontal="center"/>
    </xf>
    <xf numFmtId="1" fontId="10" fillId="0" borderId="0" xfId="1" applyNumberFormat="1" applyFont="1" applyAlignment="1">
      <alignment horizontal="center"/>
    </xf>
    <xf numFmtId="1" fontId="5" fillId="3" borderId="13" xfId="1" applyNumberFormat="1" applyFont="1" applyFill="1" applyBorder="1" applyAlignment="1">
      <alignment horizontal="left" vertical="center"/>
    </xf>
    <xf numFmtId="1" fontId="5" fillId="3" borderId="0" xfId="1" applyNumberFormat="1" applyFont="1" applyFill="1" applyAlignment="1">
      <alignment horizontal="left" vertical="center"/>
    </xf>
    <xf numFmtId="0" fontId="5" fillId="3" borderId="0" xfId="1" applyFont="1" applyFill="1" applyAlignment="1">
      <alignment horizontal="left" vertical="center"/>
    </xf>
    <xf numFmtId="0" fontId="5" fillId="3" borderId="9" xfId="1" applyFont="1" applyFill="1" applyBorder="1" applyAlignment="1">
      <alignment horizontal="left" vertical="center"/>
    </xf>
    <xf numFmtId="1" fontId="5" fillId="3" borderId="6" xfId="1" applyNumberFormat="1" applyFont="1" applyFill="1" applyBorder="1" applyAlignment="1">
      <alignment horizontal="left" vertical="center"/>
    </xf>
    <xf numFmtId="1" fontId="5" fillId="3" borderId="2" xfId="1" applyNumberFormat="1" applyFont="1" applyFill="1" applyBorder="1" applyAlignment="1">
      <alignment horizontal="left" vertical="center"/>
    </xf>
    <xf numFmtId="0" fontId="5" fillId="3" borderId="2" xfId="1" applyFont="1" applyFill="1" applyBorder="1" applyAlignment="1">
      <alignment horizontal="left" vertical="center"/>
    </xf>
    <xf numFmtId="0" fontId="5" fillId="3" borderId="3" xfId="1" applyFont="1" applyFill="1" applyBorder="1" applyAlignment="1">
      <alignment horizontal="left" vertical="center"/>
    </xf>
    <xf numFmtId="0" fontId="21" fillId="0" borderId="0" xfId="0" applyFont="1"/>
    <xf numFmtId="0" fontId="1" fillId="0" borderId="0" xfId="0" applyFont="1"/>
    <xf numFmtId="1" fontId="1" fillId="0" borderId="0" xfId="0" applyNumberFormat="1" applyFont="1"/>
    <xf numFmtId="0" fontId="20" fillId="0" borderId="0" xfId="0" applyFont="1" applyAlignment="1">
      <alignment horizontal="center"/>
    </xf>
    <xf numFmtId="0" fontId="20" fillId="0" borderId="0" xfId="0" applyFont="1"/>
    <xf numFmtId="0" fontId="27" fillId="0" borderId="0" xfId="0" applyFont="1"/>
    <xf numFmtId="1" fontId="27" fillId="0" borderId="0" xfId="0" applyNumberFormat="1" applyFont="1"/>
    <xf numFmtId="0" fontId="19" fillId="0" borderId="0" xfId="0" applyFont="1" applyAlignment="1">
      <alignment horizontal="center"/>
    </xf>
    <xf numFmtId="0" fontId="2" fillId="0" borderId="0" xfId="1" applyFont="1"/>
    <xf numFmtId="9" fontId="2" fillId="0" borderId="0" xfId="1" applyNumberFormat="1" applyFont="1"/>
    <xf numFmtId="0" fontId="2" fillId="0" borderId="0" xfId="1" applyFont="1" applyAlignment="1">
      <alignment vertical="center" wrapText="1"/>
    </xf>
    <xf numFmtId="9" fontId="2" fillId="0" borderId="9" xfId="1" applyNumberFormat="1" applyFont="1" applyBorder="1" applyAlignment="1">
      <alignment horizontal="center" vertical="center" wrapText="1"/>
    </xf>
    <xf numFmtId="0" fontId="2" fillId="0" borderId="0" xfId="1" applyFont="1" applyAlignment="1">
      <alignment vertical="center"/>
    </xf>
    <xf numFmtId="0" fontId="2" fillId="0" borderId="2" xfId="1" applyFont="1" applyBorder="1" applyAlignment="1">
      <alignment vertical="center" wrapText="1"/>
    </xf>
    <xf numFmtId="9" fontId="2" fillId="0" borderId="3" xfId="1" applyNumberFormat="1" applyFont="1" applyBorder="1" applyAlignment="1">
      <alignment horizontal="center" vertical="center" wrapText="1"/>
    </xf>
    <xf numFmtId="0" fontId="2" fillId="0" borderId="0" xfId="1" applyFont="1" applyAlignment="1">
      <alignment horizontal="center" vertical="center"/>
    </xf>
    <xf numFmtId="9" fontId="2" fillId="0" borderId="0" xfId="1" applyNumberFormat="1" applyFont="1" applyAlignment="1">
      <alignment vertical="center"/>
    </xf>
    <xf numFmtId="9" fontId="2" fillId="0" borderId="0" xfId="1" applyNumberFormat="1" applyFont="1" applyAlignment="1">
      <alignment horizontal="center" vertical="center"/>
    </xf>
    <xf numFmtId="2" fontId="2" fillId="0" borderId="0" xfId="1" applyNumberFormat="1" applyFont="1"/>
    <xf numFmtId="0" fontId="23" fillId="6" borderId="11" xfId="0" applyFont="1" applyFill="1" applyBorder="1" applyAlignment="1">
      <alignment horizontal="center" vertical="center"/>
    </xf>
    <xf numFmtId="0" fontId="23" fillId="6" borderId="12" xfId="0" applyFont="1" applyFill="1" applyBorder="1" applyAlignment="1">
      <alignment vertical="center"/>
    </xf>
    <xf numFmtId="0" fontId="10" fillId="0" borderId="0" xfId="0" applyFont="1"/>
    <xf numFmtId="0" fontId="0" fillId="0" borderId="22" xfId="0" applyBorder="1" applyAlignment="1">
      <alignment horizontal="left" vertical="center"/>
    </xf>
    <xf numFmtId="0" fontId="0" fillId="0" borderId="41" xfId="0" applyBorder="1" applyAlignment="1">
      <alignment horizontal="center" vertical="center"/>
    </xf>
    <xf numFmtId="9" fontId="2" fillId="0" borderId="42" xfId="1" applyNumberFormat="1" applyBorder="1" applyAlignment="1">
      <alignment horizontal="center" vertical="center" wrapText="1"/>
    </xf>
    <xf numFmtId="2" fontId="2" fillId="4" borderId="42" xfId="1" applyNumberFormat="1" applyFill="1" applyBorder="1" applyAlignment="1">
      <alignment horizontal="center" vertical="center" wrapText="1"/>
    </xf>
    <xf numFmtId="2" fontId="2" fillId="0" borderId="43" xfId="1" applyNumberFormat="1" applyBorder="1" applyAlignment="1">
      <alignment horizontal="center" vertical="center" wrapText="1"/>
    </xf>
    <xf numFmtId="0" fontId="6" fillId="2" borderId="5"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8" fillId="0" borderId="7" xfId="1" applyFont="1" applyBorder="1" applyAlignment="1">
      <alignment vertical="center"/>
    </xf>
    <xf numFmtId="0" fontId="8" fillId="0" borderId="8" xfId="1" applyFont="1" applyBorder="1" applyAlignment="1">
      <alignment vertical="center"/>
    </xf>
    <xf numFmtId="0" fontId="6" fillId="2" borderId="6"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8" fillId="0" borderId="2" xfId="1" applyFont="1" applyBorder="1" applyAlignment="1">
      <alignment vertical="center"/>
    </xf>
    <xf numFmtId="0" fontId="8" fillId="0" borderId="3" xfId="1" applyFont="1" applyBorder="1" applyAlignment="1">
      <alignment vertical="center"/>
    </xf>
    <xf numFmtId="0" fontId="7" fillId="2" borderId="16" xfId="1" applyFont="1" applyFill="1" applyBorder="1" applyAlignment="1">
      <alignment horizontal="left" vertical="center" wrapText="1"/>
    </xf>
    <xf numFmtId="0" fontId="7" fillId="2" borderId="17" xfId="1" applyFont="1" applyFill="1" applyBorder="1" applyAlignment="1">
      <alignment horizontal="left" vertical="center" wrapText="1"/>
    </xf>
    <xf numFmtId="0" fontId="7" fillId="2" borderId="18" xfId="1" applyFont="1" applyFill="1" applyBorder="1" applyAlignment="1">
      <alignment horizontal="left" vertical="center" wrapText="1"/>
    </xf>
    <xf numFmtId="0" fontId="22" fillId="0" borderId="11" xfId="1" applyFont="1" applyBorder="1" applyAlignment="1">
      <alignment horizontal="center" vertical="center" wrapText="1"/>
    </xf>
    <xf numFmtId="0" fontId="22" fillId="0" borderId="4" xfId="1" applyFont="1" applyBorder="1" applyAlignment="1">
      <alignment horizontal="center" vertical="center" wrapText="1"/>
    </xf>
    <xf numFmtId="0" fontId="22" fillId="0" borderId="12" xfId="1" applyFont="1" applyBorder="1" applyAlignment="1">
      <alignment horizontal="center" vertical="center" wrapText="1"/>
    </xf>
    <xf numFmtId="9" fontId="22" fillId="0" borderId="11" xfId="1" applyNumberFormat="1" applyFont="1" applyBorder="1" applyAlignment="1">
      <alignment horizontal="center" vertical="center" wrapText="1"/>
    </xf>
    <xf numFmtId="9" fontId="22" fillId="0" borderId="4" xfId="1" applyNumberFormat="1" applyFont="1" applyBorder="1" applyAlignment="1">
      <alignment horizontal="center" vertical="center" wrapText="1"/>
    </xf>
    <xf numFmtId="9" fontId="22" fillId="0" borderId="12" xfId="1" applyNumberFormat="1" applyFont="1" applyBorder="1" applyAlignment="1">
      <alignment horizontal="center" vertical="center" wrapText="1"/>
    </xf>
    <xf numFmtId="0" fontId="24" fillId="5" borderId="6" xfId="0" applyFont="1" applyFill="1" applyBorder="1" applyAlignment="1">
      <alignment horizontal="right" vertical="center" wrapText="1"/>
    </xf>
    <xf numFmtId="0" fontId="24" fillId="5" borderId="2" xfId="0" applyFont="1" applyFill="1" applyBorder="1" applyAlignment="1">
      <alignment horizontal="right" vertical="center" wrapText="1"/>
    </xf>
    <xf numFmtId="0" fontId="24" fillId="5" borderId="3" xfId="0" applyFont="1" applyFill="1" applyBorder="1" applyAlignment="1">
      <alignment horizontal="right" vertical="center" wrapText="1"/>
    </xf>
    <xf numFmtId="0" fontId="21" fillId="2" borderId="16" xfId="0" applyFont="1" applyFill="1" applyBorder="1" applyAlignment="1">
      <alignment horizontal="right" vertical="center"/>
    </xf>
    <xf numFmtId="0" fontId="21" fillId="2" borderId="17" xfId="0" applyFont="1" applyFill="1" applyBorder="1" applyAlignment="1">
      <alignment horizontal="right" vertical="center"/>
    </xf>
    <xf numFmtId="0" fontId="21" fillId="2" borderId="18" xfId="0" applyFont="1" applyFill="1" applyBorder="1" applyAlignment="1">
      <alignment vertical="center"/>
    </xf>
    <xf numFmtId="0" fontId="21" fillId="0" borderId="17" xfId="0" applyFont="1" applyBorder="1" applyAlignment="1">
      <alignment vertical="center"/>
    </xf>
    <xf numFmtId="0" fontId="21" fillId="0" borderId="18" xfId="0" applyFont="1" applyBorder="1" applyAlignment="1">
      <alignment vertical="center"/>
    </xf>
    <xf numFmtId="0" fontId="21" fillId="2" borderId="16" xfId="0" applyFont="1" applyFill="1" applyBorder="1" applyAlignment="1">
      <alignment horizontal="right" vertical="center" wrapText="1"/>
    </xf>
    <xf numFmtId="0" fontId="21" fillId="2" borderId="17" xfId="0" applyFont="1" applyFill="1" applyBorder="1" applyAlignment="1">
      <alignment horizontal="right" vertical="center" wrapText="1"/>
    </xf>
    <xf numFmtId="0" fontId="1" fillId="2" borderId="17" xfId="0" applyFont="1" applyFill="1" applyBorder="1" applyAlignment="1">
      <alignment horizontal="right" vertical="center" wrapText="1"/>
    </xf>
    <xf numFmtId="0" fontId="24" fillId="5" borderId="5" xfId="0" applyFont="1" applyFill="1" applyBorder="1" applyAlignment="1">
      <alignment horizontal="right" vertical="center" wrapText="1"/>
    </xf>
    <xf numFmtId="0" fontId="24" fillId="5" borderId="7" xfId="0" applyFont="1" applyFill="1" applyBorder="1" applyAlignment="1">
      <alignment horizontal="right" vertical="center" wrapText="1"/>
    </xf>
    <xf numFmtId="0" fontId="24" fillId="5" borderId="8" xfId="0" applyFont="1" applyFill="1" applyBorder="1" applyAlignment="1">
      <alignment horizontal="right" vertical="center" wrapText="1"/>
    </xf>
    <xf numFmtId="164" fontId="2" fillId="0" borderId="29" xfId="0" applyNumberFormat="1" applyFont="1" applyBorder="1" applyAlignment="1">
      <alignment horizontal="center" vertical="center"/>
    </xf>
    <xf numFmtId="164" fontId="0" fillId="0" borderId="30" xfId="0" applyNumberFormat="1" applyBorder="1" applyAlignment="1">
      <alignment horizontal="center" vertical="center"/>
    </xf>
    <xf numFmtId="0" fontId="8" fillId="2" borderId="19" xfId="0" applyFont="1" applyFill="1" applyBorder="1" applyAlignment="1">
      <alignment horizontal="center" vertical="center"/>
    </xf>
    <xf numFmtId="0" fontId="8" fillId="0" borderId="20" xfId="0" applyFont="1" applyBorder="1" applyAlignment="1">
      <alignment horizontal="center" vertical="center"/>
    </xf>
    <xf numFmtId="0" fontId="8" fillId="0" borderId="21" xfId="0" applyFont="1" applyBorder="1" applyAlignment="1">
      <alignment horizontal="center" vertical="center"/>
    </xf>
    <xf numFmtId="0" fontId="2" fillId="2" borderId="11" xfId="0" applyFont="1" applyFill="1" applyBorder="1" applyAlignment="1">
      <alignment horizontal="center" vertical="center" wrapText="1"/>
    </xf>
    <xf numFmtId="0" fontId="0" fillId="0" borderId="12" xfId="0" applyBorder="1" applyAlignment="1"/>
    <xf numFmtId="0" fontId="2" fillId="2" borderId="16" xfId="0" applyFont="1" applyFill="1" applyBorder="1" applyAlignment="1">
      <alignment horizontal="center" vertical="center"/>
    </xf>
    <xf numFmtId="0" fontId="0" fillId="0" borderId="18" xfId="0" applyBorder="1" applyAlignment="1"/>
    <xf numFmtId="2" fontId="2" fillId="0" borderId="23" xfId="0" applyNumberFormat="1" applyFont="1" applyBorder="1" applyAlignment="1">
      <alignment horizontal="center" vertical="center"/>
    </xf>
    <xf numFmtId="2" fontId="0" fillId="0" borderId="24" xfId="0" applyNumberFormat="1" applyBorder="1" applyAlignment="1">
      <alignment horizontal="center" vertical="center"/>
    </xf>
    <xf numFmtId="2" fontId="2" fillId="0" borderId="26" xfId="0" applyNumberFormat="1" applyFont="1" applyBorder="1" applyAlignment="1">
      <alignment horizontal="center" vertical="center"/>
    </xf>
    <xf numFmtId="2" fontId="0" fillId="0" borderId="27" xfId="0" applyNumberFormat="1" applyBorder="1" applyAlignment="1">
      <alignment horizontal="center" vertical="center"/>
    </xf>
    <xf numFmtId="2" fontId="2" fillId="0" borderId="29" xfId="0" applyNumberFormat="1" applyFont="1" applyBorder="1" applyAlignment="1">
      <alignment horizontal="center" vertical="center"/>
    </xf>
    <xf numFmtId="2" fontId="0" fillId="0" borderId="30" xfId="0" applyNumberFormat="1" applyBorder="1" applyAlignment="1">
      <alignment horizontal="center" vertical="center"/>
    </xf>
    <xf numFmtId="0" fontId="2" fillId="2" borderId="19" xfId="0" applyFont="1" applyFill="1" applyBorder="1" applyAlignment="1">
      <alignment horizontal="center" vertical="center"/>
    </xf>
    <xf numFmtId="0" fontId="0" fillId="2" borderId="21" xfId="0" applyFill="1" applyBorder="1" applyAlignment="1">
      <alignment horizontal="center"/>
    </xf>
    <xf numFmtId="164" fontId="2" fillId="0" borderId="23" xfId="0" applyNumberFormat="1" applyFont="1" applyBorder="1" applyAlignment="1">
      <alignment horizontal="center" vertical="center"/>
    </xf>
    <xf numFmtId="164" fontId="0" fillId="0" borderId="24" xfId="0" applyNumberFormat="1" applyBorder="1" applyAlignment="1">
      <alignment horizontal="center" vertical="center"/>
    </xf>
    <xf numFmtId="164" fontId="2" fillId="0" borderId="26" xfId="0" applyNumberFormat="1" applyFont="1" applyBorder="1" applyAlignment="1">
      <alignment horizontal="center" vertical="center"/>
    </xf>
    <xf numFmtId="164" fontId="0" fillId="0" borderId="27" xfId="0" applyNumberFormat="1" applyBorder="1" applyAlignment="1">
      <alignment horizontal="center" vertical="center"/>
    </xf>
    <xf numFmtId="0" fontId="8" fillId="2" borderId="16" xfId="0" applyFont="1" applyFill="1" applyBorder="1" applyAlignment="1">
      <alignment horizontal="center" vertical="center"/>
    </xf>
    <xf numFmtId="0" fontId="8" fillId="2" borderId="17" xfId="0" applyFont="1" applyFill="1" applyBorder="1" applyAlignment="1">
      <alignment horizontal="center"/>
    </xf>
    <xf numFmtId="2" fontId="2" fillId="0" borderId="23" xfId="10" applyNumberFormat="1" applyFont="1" applyBorder="1" applyAlignment="1">
      <alignment horizontal="center" vertical="center"/>
    </xf>
    <xf numFmtId="2" fontId="0" fillId="0" borderId="24" xfId="10" applyNumberFormat="1" applyFont="1" applyBorder="1" applyAlignment="1">
      <alignment horizontal="center" vertical="center"/>
    </xf>
    <xf numFmtId="2" fontId="2" fillId="0" borderId="26" xfId="10" applyNumberFormat="1" applyFont="1" applyBorder="1" applyAlignment="1">
      <alignment horizontal="center" vertical="center"/>
    </xf>
    <xf numFmtId="2" fontId="0" fillId="0" borderId="27" xfId="10" applyNumberFormat="1" applyFont="1" applyBorder="1" applyAlignment="1">
      <alignment horizontal="center" vertical="center"/>
    </xf>
    <xf numFmtId="2" fontId="2" fillId="0" borderId="29" xfId="10" applyNumberFormat="1" applyFont="1" applyBorder="1" applyAlignment="1">
      <alignment horizontal="center" vertical="center"/>
    </xf>
    <xf numFmtId="2" fontId="0" fillId="0" borderId="30" xfId="10" applyNumberFormat="1" applyFont="1" applyBorder="1" applyAlignment="1">
      <alignment horizontal="center" vertical="center"/>
    </xf>
    <xf numFmtId="0" fontId="0" fillId="2" borderId="18" xfId="0" applyFill="1" applyBorder="1" applyAlignment="1">
      <alignment horizontal="center"/>
    </xf>
    <xf numFmtId="0" fontId="8" fillId="0" borderId="17" xfId="0" applyFont="1" applyBorder="1" applyAlignment="1">
      <alignment horizontal="center" vertical="center"/>
    </xf>
    <xf numFmtId="0" fontId="0" fillId="0" borderId="18" xfId="0" applyBorder="1" applyAlignment="1">
      <alignment horizontal="center"/>
    </xf>
    <xf numFmtId="0" fontId="0" fillId="0" borderId="0" xfId="0" applyFont="1"/>
  </cellXfs>
  <cellStyles count="11">
    <cellStyle name="Prozent" xfId="9" builtinId="5"/>
    <cellStyle name="Prozent 2" xfId="2"/>
    <cellStyle name="Standard" xfId="0" builtinId="0"/>
    <cellStyle name="Standard 2" xfId="3"/>
    <cellStyle name="Standard 2 2" xfId="4"/>
    <cellStyle name="Standard 2 3" xfId="5"/>
    <cellStyle name="Standard 3" xfId="6"/>
    <cellStyle name="Standard 4" xfId="7"/>
    <cellStyle name="Standard 5" xfId="1"/>
    <cellStyle name="Währung" xfId="10" builtinId="4"/>
    <cellStyle name="Währung 2" xfId="8"/>
  </cellStyles>
  <dxfs count="4">
    <dxf>
      <fill>
        <patternFill>
          <bgColor rgb="FFFF0000"/>
        </patternFill>
      </fill>
    </dxf>
    <dxf>
      <fill>
        <patternFill>
          <bgColor rgb="FFFF00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209550</xdr:colOff>
      <xdr:row>0</xdr:row>
      <xdr:rowOff>114300</xdr:rowOff>
    </xdr:from>
    <xdr:to>
      <xdr:col>6</xdr:col>
      <xdr:colOff>1918513</xdr:colOff>
      <xdr:row>2</xdr:row>
      <xdr:rowOff>151292</xdr:rowOff>
    </xdr:to>
    <xdr:pic>
      <xdr:nvPicPr>
        <xdr:cNvPr id="2" name="Bild 18" descr="SMJus_073_O_GR_10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24575" y="114300"/>
          <a:ext cx="3452037" cy="3989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J57"/>
  <sheetViews>
    <sheetView tabSelected="1" zoomScale="80" zoomScaleNormal="80" workbookViewId="0">
      <selection activeCell="G55" sqref="G55"/>
    </sheetView>
  </sheetViews>
  <sheetFormatPr baseColWidth="10" defaultColWidth="11" defaultRowHeight="14.25" x14ac:dyDescent="0.2"/>
  <cols>
    <col min="1" max="1" width="18.625" customWidth="1"/>
    <col min="2" max="2" width="18.625" style="76" customWidth="1"/>
    <col min="3" max="3" width="105.375" style="57" bestFit="1" customWidth="1"/>
    <col min="4" max="4" width="22.375" style="57" customWidth="1"/>
    <col min="5" max="5" width="25.375" customWidth="1"/>
    <col min="6" max="6" width="22.875" style="56" customWidth="1"/>
    <col min="7" max="7" width="28" customWidth="1"/>
    <col min="9" max="9" width="20.375" customWidth="1"/>
    <col min="10" max="10" width="0" hidden="1" customWidth="1"/>
  </cols>
  <sheetData>
    <row r="5" spans="1:7" ht="15.75" x14ac:dyDescent="0.25">
      <c r="A5" s="2" t="s">
        <v>0</v>
      </c>
      <c r="B5" s="72"/>
      <c r="C5" s="58"/>
      <c r="D5" s="58"/>
      <c r="E5" s="1"/>
      <c r="F5" s="90"/>
      <c r="G5" s="1"/>
    </row>
    <row r="6" spans="1:7" ht="15.75" x14ac:dyDescent="0.25">
      <c r="A6" s="2"/>
      <c r="B6" s="72"/>
      <c r="C6" s="58"/>
      <c r="D6" s="58"/>
      <c r="E6" s="1"/>
      <c r="F6" s="90"/>
      <c r="G6" s="1"/>
    </row>
    <row r="7" spans="1:7" s="104" customFormat="1" ht="15.75" customHeight="1" x14ac:dyDescent="0.25">
      <c r="A7" s="100" t="s">
        <v>87</v>
      </c>
      <c r="B7" s="101"/>
      <c r="C7" s="101"/>
      <c r="D7" s="101"/>
      <c r="E7" s="102"/>
      <c r="F7" s="103"/>
    </row>
    <row r="8" spans="1:7" s="6" customFormat="1" ht="15.75" customHeight="1" x14ac:dyDescent="0.2">
      <c r="A8" s="121" t="s">
        <v>88</v>
      </c>
      <c r="B8" s="105"/>
      <c r="C8" s="190" t="s">
        <v>94</v>
      </c>
      <c r="D8" s="105"/>
      <c r="E8" s="106"/>
      <c r="F8" s="107"/>
    </row>
    <row r="9" spans="1:7" x14ac:dyDescent="0.2">
      <c r="A9" s="3"/>
      <c r="B9" s="73"/>
      <c r="C9" s="59"/>
      <c r="D9" s="59"/>
      <c r="E9" s="3"/>
      <c r="F9" s="91"/>
      <c r="G9" s="1"/>
    </row>
    <row r="10" spans="1:7" x14ac:dyDescent="0.2">
      <c r="A10" s="108"/>
      <c r="B10" s="109"/>
      <c r="C10" s="58"/>
      <c r="D10" s="58"/>
      <c r="E10" s="1"/>
      <c r="F10" s="90"/>
      <c r="G10" s="1"/>
    </row>
    <row r="11" spans="1:7" ht="15" thickBot="1" x14ac:dyDescent="0.25">
      <c r="A11" s="1"/>
      <c r="B11" s="74"/>
      <c r="C11" s="58"/>
      <c r="D11" s="58"/>
      <c r="E11" s="1"/>
      <c r="F11" s="90"/>
      <c r="G11" s="1"/>
    </row>
    <row r="12" spans="1:7" ht="14.25" customHeight="1" x14ac:dyDescent="0.2">
      <c r="A12" s="4"/>
      <c r="B12" s="75"/>
      <c r="C12" s="127" t="s">
        <v>1</v>
      </c>
      <c r="D12" s="128"/>
      <c r="E12" s="129"/>
      <c r="F12" s="129"/>
      <c r="G12" s="130"/>
    </row>
    <row r="13" spans="1:7" ht="24.95" customHeight="1" thickBot="1" x14ac:dyDescent="0.25">
      <c r="A13" s="4"/>
      <c r="B13" s="75"/>
      <c r="C13" s="131"/>
      <c r="D13" s="132"/>
      <c r="E13" s="133"/>
      <c r="F13" s="133"/>
      <c r="G13" s="134"/>
    </row>
    <row r="14" spans="1:7" ht="24.95" customHeight="1" x14ac:dyDescent="0.2">
      <c r="A14" s="4"/>
      <c r="B14" s="75"/>
      <c r="C14" s="92" t="s">
        <v>2</v>
      </c>
      <c r="D14" s="93"/>
      <c r="E14" s="94"/>
      <c r="F14" s="93"/>
      <c r="G14" s="95"/>
    </row>
    <row r="15" spans="1:7" ht="24.95" customHeight="1" x14ac:dyDescent="0.2">
      <c r="A15" s="110"/>
      <c r="B15" s="111"/>
      <c r="C15" s="92" t="s">
        <v>3</v>
      </c>
      <c r="D15" s="93"/>
      <c r="E15" s="94"/>
      <c r="F15" s="93"/>
      <c r="G15" s="95"/>
    </row>
    <row r="16" spans="1:7" ht="24.95" customHeight="1" x14ac:dyDescent="0.2">
      <c r="A16" s="110"/>
      <c r="B16" s="111"/>
      <c r="C16" s="92" t="s">
        <v>4</v>
      </c>
      <c r="D16" s="93"/>
      <c r="E16" s="94"/>
      <c r="F16" s="93"/>
      <c r="G16" s="95"/>
    </row>
    <row r="17" spans="1:10" ht="24.95" customHeight="1" x14ac:dyDescent="0.2">
      <c r="A17" s="110"/>
      <c r="B17" s="111"/>
      <c r="C17" s="92" t="s">
        <v>5</v>
      </c>
      <c r="D17" s="93"/>
      <c r="E17" s="94"/>
      <c r="F17" s="93"/>
      <c r="G17" s="95"/>
    </row>
    <row r="18" spans="1:10" ht="24.95" customHeight="1" x14ac:dyDescent="0.2">
      <c r="A18" s="110"/>
      <c r="B18" s="111"/>
      <c r="C18" s="92" t="s">
        <v>6</v>
      </c>
      <c r="D18" s="93"/>
      <c r="E18" s="94"/>
      <c r="F18" s="93"/>
      <c r="G18" s="95"/>
      <c r="H18" s="112"/>
      <c r="I18" s="112"/>
    </row>
    <row r="19" spans="1:10" ht="24.95" customHeight="1" thickBot="1" x14ac:dyDescent="0.25">
      <c r="A19" s="113"/>
      <c r="B19" s="114"/>
      <c r="C19" s="96" t="s">
        <v>7</v>
      </c>
      <c r="D19" s="97"/>
      <c r="E19" s="98"/>
      <c r="F19" s="97"/>
      <c r="G19" s="99"/>
      <c r="H19" s="112"/>
      <c r="I19" s="112"/>
    </row>
    <row r="20" spans="1:10" ht="45" customHeight="1" thickBot="1" x14ac:dyDescent="0.25">
      <c r="A20" s="83" t="s">
        <v>8</v>
      </c>
      <c r="B20" s="84" t="s">
        <v>9</v>
      </c>
      <c r="C20" s="85" t="s">
        <v>10</v>
      </c>
      <c r="D20" s="86" t="s">
        <v>11</v>
      </c>
      <c r="E20" s="87" t="s">
        <v>12</v>
      </c>
      <c r="F20" s="88" t="s">
        <v>13</v>
      </c>
      <c r="G20" s="89" t="s">
        <v>14</v>
      </c>
      <c r="H20" s="115"/>
      <c r="I20" s="115"/>
    </row>
    <row r="21" spans="1:10" ht="45" customHeight="1" thickBot="1" x14ac:dyDescent="0.25">
      <c r="A21" s="135" t="s">
        <v>15</v>
      </c>
      <c r="B21" s="136"/>
      <c r="C21" s="136"/>
      <c r="D21" s="136"/>
      <c r="E21" s="136"/>
      <c r="F21" s="136"/>
      <c r="G21" s="137"/>
      <c r="H21" s="115"/>
      <c r="I21" s="115"/>
    </row>
    <row r="22" spans="1:10" s="57" customFormat="1" ht="30" customHeight="1" x14ac:dyDescent="0.2">
      <c r="A22" s="138" t="s">
        <v>16</v>
      </c>
      <c r="B22" s="141">
        <v>0.2</v>
      </c>
      <c r="C22" s="69" t="s">
        <v>17</v>
      </c>
      <c r="D22" s="79" t="s">
        <v>18</v>
      </c>
      <c r="E22" s="60">
        <v>0.1</v>
      </c>
      <c r="F22" s="65"/>
      <c r="G22" s="66">
        <f>E22*F22</f>
        <v>0</v>
      </c>
      <c r="H22" s="116"/>
      <c r="I22" s="112"/>
      <c r="J22" s="57" t="b">
        <f>NOT(ISBLANK(F22))</f>
        <v>0</v>
      </c>
    </row>
    <row r="23" spans="1:10" ht="30" customHeight="1" x14ac:dyDescent="0.2">
      <c r="A23" s="139"/>
      <c r="B23" s="142"/>
      <c r="C23" s="70" t="s">
        <v>19</v>
      </c>
      <c r="D23" s="80" t="s">
        <v>18</v>
      </c>
      <c r="E23" s="61">
        <v>0.1</v>
      </c>
      <c r="F23" s="67"/>
      <c r="G23" s="68">
        <f t="shared" ref="G23:G28" si="0">E23*F23</f>
        <v>0</v>
      </c>
      <c r="H23" s="1"/>
      <c r="I23" s="118"/>
      <c r="J23" s="57" t="b">
        <f t="shared" ref="J23:J50" si="1">NOT(ISBLANK(F23))</f>
        <v>0</v>
      </c>
    </row>
    <row r="24" spans="1:10" ht="30" customHeight="1" x14ac:dyDescent="0.2">
      <c r="A24" s="139"/>
      <c r="B24" s="142"/>
      <c r="C24" s="70" t="s">
        <v>20</v>
      </c>
      <c r="D24" s="80" t="s">
        <v>18</v>
      </c>
      <c r="E24" s="61">
        <v>0.15</v>
      </c>
      <c r="F24" s="67"/>
      <c r="G24" s="68">
        <f t="shared" si="0"/>
        <v>0</v>
      </c>
      <c r="H24" s="117"/>
      <c r="I24" s="115"/>
      <c r="J24" s="57" t="b">
        <f t="shared" si="1"/>
        <v>0</v>
      </c>
    </row>
    <row r="25" spans="1:10" ht="30" customHeight="1" x14ac:dyDescent="0.2">
      <c r="A25" s="139"/>
      <c r="B25" s="142"/>
      <c r="C25" s="70" t="s">
        <v>22</v>
      </c>
      <c r="D25" s="80" t="s">
        <v>18</v>
      </c>
      <c r="E25" s="61">
        <v>0.1</v>
      </c>
      <c r="F25" s="67"/>
      <c r="G25" s="68">
        <f t="shared" si="0"/>
        <v>0</v>
      </c>
      <c r="H25" s="1"/>
      <c r="I25" s="118"/>
      <c r="J25" s="57" t="b">
        <f t="shared" si="1"/>
        <v>0</v>
      </c>
    </row>
    <row r="26" spans="1:10" ht="30" customHeight="1" x14ac:dyDescent="0.2">
      <c r="A26" s="139"/>
      <c r="B26" s="142"/>
      <c r="C26" s="70" t="s">
        <v>23</v>
      </c>
      <c r="D26" s="80" t="s">
        <v>18</v>
      </c>
      <c r="E26" s="61">
        <v>0.1</v>
      </c>
      <c r="F26" s="67"/>
      <c r="G26" s="68">
        <f t="shared" si="0"/>
        <v>0</v>
      </c>
      <c r="H26" s="1"/>
      <c r="I26" s="118"/>
      <c r="J26" s="57" t="b">
        <f t="shared" si="1"/>
        <v>0</v>
      </c>
    </row>
    <row r="27" spans="1:10" ht="30" customHeight="1" x14ac:dyDescent="0.2">
      <c r="A27" s="139"/>
      <c r="B27" s="142"/>
      <c r="C27" s="70" t="s">
        <v>24</v>
      </c>
      <c r="D27" s="80" t="s">
        <v>18</v>
      </c>
      <c r="E27" s="61">
        <v>0.25</v>
      </c>
      <c r="F27" s="67"/>
      <c r="G27" s="68">
        <f t="shared" ref="G27" si="2">E27*F27</f>
        <v>0</v>
      </c>
      <c r="H27" s="1"/>
      <c r="I27" s="118"/>
      <c r="J27" s="57" t="b">
        <f t="shared" si="1"/>
        <v>0</v>
      </c>
    </row>
    <row r="28" spans="1:10" ht="30" customHeight="1" thickBot="1" x14ac:dyDescent="0.25">
      <c r="A28" s="139"/>
      <c r="B28" s="142"/>
      <c r="C28" s="70" t="s">
        <v>76</v>
      </c>
      <c r="D28" s="80" t="s">
        <v>18</v>
      </c>
      <c r="E28" s="62">
        <v>0.2</v>
      </c>
      <c r="F28" s="67"/>
      <c r="G28" s="68">
        <f t="shared" si="0"/>
        <v>0</v>
      </c>
      <c r="H28" s="1"/>
      <c r="I28" s="118"/>
      <c r="J28" s="57" t="b">
        <f t="shared" si="1"/>
        <v>0</v>
      </c>
    </row>
    <row r="29" spans="1:10" ht="45" customHeight="1" thickBot="1" x14ac:dyDescent="0.25">
      <c r="A29" s="135" t="s">
        <v>84</v>
      </c>
      <c r="B29" s="136"/>
      <c r="C29" s="136"/>
      <c r="D29" s="136"/>
      <c r="E29" s="136"/>
      <c r="F29" s="136"/>
      <c r="G29" s="137"/>
      <c r="H29" s="115"/>
      <c r="I29" s="115"/>
      <c r="J29" s="57" t="b">
        <f t="shared" si="1"/>
        <v>0</v>
      </c>
    </row>
    <row r="30" spans="1:10" s="57" customFormat="1" ht="30" customHeight="1" x14ac:dyDescent="0.2">
      <c r="A30" s="138" t="s">
        <v>25</v>
      </c>
      <c r="B30" s="141">
        <v>0.2</v>
      </c>
      <c r="C30" s="69" t="s">
        <v>26</v>
      </c>
      <c r="D30" s="79" t="s">
        <v>18</v>
      </c>
      <c r="E30" s="60">
        <v>0.2</v>
      </c>
      <c r="F30" s="65"/>
      <c r="G30" s="66">
        <f>E30*F30</f>
        <v>0</v>
      </c>
      <c r="H30" s="116"/>
      <c r="I30" s="112"/>
      <c r="J30" s="57" t="b">
        <f t="shared" si="1"/>
        <v>0</v>
      </c>
    </row>
    <row r="31" spans="1:10" s="57" customFormat="1" ht="30" customHeight="1" x14ac:dyDescent="0.2">
      <c r="A31" s="139"/>
      <c r="B31" s="142"/>
      <c r="C31" s="70" t="s">
        <v>27</v>
      </c>
      <c r="D31" s="80" t="s">
        <v>18</v>
      </c>
      <c r="E31" s="61">
        <v>0.15</v>
      </c>
      <c r="F31" s="67"/>
      <c r="G31" s="68">
        <f t="shared" ref="G31:G37" si="3">E31*F31</f>
        <v>0</v>
      </c>
      <c r="H31" s="116"/>
      <c r="I31" s="112"/>
      <c r="J31" s="57" t="b">
        <f t="shared" si="1"/>
        <v>0</v>
      </c>
    </row>
    <row r="32" spans="1:10" s="57" customFormat="1" ht="30" customHeight="1" x14ac:dyDescent="0.2">
      <c r="A32" s="139"/>
      <c r="B32" s="142"/>
      <c r="C32" s="70" t="s">
        <v>77</v>
      </c>
      <c r="D32" s="80" t="s">
        <v>18</v>
      </c>
      <c r="E32" s="61">
        <v>0.2</v>
      </c>
      <c r="F32" s="67"/>
      <c r="G32" s="68">
        <f t="shared" si="3"/>
        <v>0</v>
      </c>
      <c r="H32" s="116"/>
      <c r="I32" s="112"/>
      <c r="J32" s="57" t="b">
        <f t="shared" si="1"/>
        <v>0</v>
      </c>
    </row>
    <row r="33" spans="1:10" s="57" customFormat="1" ht="30" customHeight="1" x14ac:dyDescent="0.2">
      <c r="A33" s="139"/>
      <c r="B33" s="142"/>
      <c r="C33" s="70" t="s">
        <v>28</v>
      </c>
      <c r="D33" s="80" t="s">
        <v>18</v>
      </c>
      <c r="E33" s="61">
        <v>0.1</v>
      </c>
      <c r="F33" s="67"/>
      <c r="G33" s="68">
        <f t="shared" si="3"/>
        <v>0</v>
      </c>
      <c r="H33" s="116"/>
      <c r="I33" s="112"/>
      <c r="J33" s="57" t="b">
        <f t="shared" si="1"/>
        <v>0</v>
      </c>
    </row>
    <row r="34" spans="1:10" s="57" customFormat="1" ht="30" customHeight="1" x14ac:dyDescent="0.2">
      <c r="A34" s="139"/>
      <c r="B34" s="142"/>
      <c r="C34" s="70" t="s">
        <v>29</v>
      </c>
      <c r="D34" s="80" t="s">
        <v>18</v>
      </c>
      <c r="E34" s="61">
        <v>0.05</v>
      </c>
      <c r="F34" s="67"/>
      <c r="G34" s="68">
        <f t="shared" si="3"/>
        <v>0</v>
      </c>
      <c r="H34" s="116"/>
      <c r="I34" s="112"/>
      <c r="J34" s="57" t="b">
        <f t="shared" si="1"/>
        <v>0</v>
      </c>
    </row>
    <row r="35" spans="1:10" s="57" customFormat="1" ht="30" customHeight="1" x14ac:dyDescent="0.2">
      <c r="A35" s="139"/>
      <c r="B35" s="142"/>
      <c r="C35" s="70" t="s">
        <v>30</v>
      </c>
      <c r="D35" s="80" t="s">
        <v>21</v>
      </c>
      <c r="E35" s="61">
        <v>0.05</v>
      </c>
      <c r="F35" s="67"/>
      <c r="G35" s="68">
        <f t="shared" si="3"/>
        <v>0</v>
      </c>
      <c r="H35" s="116"/>
      <c r="I35" s="112"/>
      <c r="J35" s="57" t="b">
        <f t="shared" si="1"/>
        <v>0</v>
      </c>
    </row>
    <row r="36" spans="1:10" ht="30" customHeight="1" x14ac:dyDescent="0.2">
      <c r="A36" s="139"/>
      <c r="B36" s="142"/>
      <c r="C36" s="70" t="s">
        <v>31</v>
      </c>
      <c r="D36" s="80" t="s">
        <v>21</v>
      </c>
      <c r="E36" s="61">
        <v>0.1</v>
      </c>
      <c r="F36" s="67"/>
      <c r="G36" s="68">
        <f t="shared" si="3"/>
        <v>0</v>
      </c>
      <c r="H36" s="117"/>
      <c r="I36" s="115"/>
      <c r="J36" s="57" t="b">
        <f t="shared" si="1"/>
        <v>0</v>
      </c>
    </row>
    <row r="37" spans="1:10" ht="30" customHeight="1" thickBot="1" x14ac:dyDescent="0.25">
      <c r="A37" s="140"/>
      <c r="B37" s="143"/>
      <c r="C37" s="71" t="s">
        <v>32</v>
      </c>
      <c r="D37" s="81" t="s">
        <v>18</v>
      </c>
      <c r="E37" s="62">
        <v>0.15</v>
      </c>
      <c r="F37" s="63"/>
      <c r="G37" s="64">
        <f t="shared" si="3"/>
        <v>0</v>
      </c>
      <c r="H37" s="1"/>
      <c r="I37" s="118"/>
      <c r="J37" s="57" t="b">
        <f t="shared" si="1"/>
        <v>0</v>
      </c>
    </row>
    <row r="38" spans="1:10" ht="45" customHeight="1" thickBot="1" x14ac:dyDescent="0.25">
      <c r="A38" s="135" t="s">
        <v>85</v>
      </c>
      <c r="B38" s="136"/>
      <c r="C38" s="136"/>
      <c r="D38" s="136"/>
      <c r="E38" s="136"/>
      <c r="F38" s="136"/>
      <c r="G38" s="137"/>
      <c r="H38" s="115"/>
      <c r="I38" s="115"/>
      <c r="J38" s="57" t="b">
        <f t="shared" si="1"/>
        <v>0</v>
      </c>
    </row>
    <row r="39" spans="1:10" s="57" customFormat="1" ht="30" customHeight="1" x14ac:dyDescent="0.2">
      <c r="A39" s="138" t="s">
        <v>33</v>
      </c>
      <c r="B39" s="141">
        <v>0.2</v>
      </c>
      <c r="C39" s="69" t="s">
        <v>34</v>
      </c>
      <c r="D39" s="79" t="s">
        <v>18</v>
      </c>
      <c r="E39" s="60">
        <v>0.35</v>
      </c>
      <c r="F39" s="65"/>
      <c r="G39" s="66">
        <f>E39*F39</f>
        <v>0</v>
      </c>
      <c r="H39" s="116"/>
      <c r="I39" s="112"/>
      <c r="J39" s="57" t="b">
        <f t="shared" si="1"/>
        <v>0</v>
      </c>
    </row>
    <row r="40" spans="1:10" ht="30" customHeight="1" x14ac:dyDescent="0.2">
      <c r="A40" s="139"/>
      <c r="B40" s="142"/>
      <c r="C40" s="70" t="s">
        <v>35</v>
      </c>
      <c r="D40" s="80" t="s">
        <v>18</v>
      </c>
      <c r="E40" s="61">
        <v>0.3</v>
      </c>
      <c r="F40" s="67"/>
      <c r="G40" s="68">
        <f t="shared" ref="G40:G43" si="4">E40*F40</f>
        <v>0</v>
      </c>
      <c r="H40" s="117"/>
      <c r="I40" s="115"/>
      <c r="J40" s="57" t="b">
        <f t="shared" si="1"/>
        <v>0</v>
      </c>
    </row>
    <row r="41" spans="1:10" s="57" customFormat="1" ht="30" customHeight="1" x14ac:dyDescent="0.2">
      <c r="A41" s="139"/>
      <c r="B41" s="142"/>
      <c r="C41" s="70" t="s">
        <v>36</v>
      </c>
      <c r="D41" s="80" t="s">
        <v>18</v>
      </c>
      <c r="E41" s="61">
        <v>0.15</v>
      </c>
      <c r="F41" s="67"/>
      <c r="G41" s="68">
        <f t="shared" si="4"/>
        <v>0</v>
      </c>
      <c r="H41" s="116"/>
      <c r="I41" s="112"/>
      <c r="J41" s="57" t="b">
        <f t="shared" si="1"/>
        <v>0</v>
      </c>
    </row>
    <row r="42" spans="1:10" ht="30" customHeight="1" x14ac:dyDescent="0.2">
      <c r="A42" s="139"/>
      <c r="B42" s="142"/>
      <c r="C42" s="70" t="s">
        <v>37</v>
      </c>
      <c r="D42" s="80" t="s">
        <v>18</v>
      </c>
      <c r="E42" s="61">
        <v>0.1</v>
      </c>
      <c r="F42" s="67"/>
      <c r="G42" s="68">
        <f t="shared" si="4"/>
        <v>0</v>
      </c>
      <c r="H42" s="117"/>
      <c r="I42" s="115"/>
      <c r="J42" s="57" t="b">
        <f t="shared" si="1"/>
        <v>0</v>
      </c>
    </row>
    <row r="43" spans="1:10" s="57" customFormat="1" ht="30" customHeight="1" thickBot="1" x14ac:dyDescent="0.25">
      <c r="A43" s="140"/>
      <c r="B43" s="142"/>
      <c r="C43" s="71" t="s">
        <v>38</v>
      </c>
      <c r="D43" s="80" t="s">
        <v>21</v>
      </c>
      <c r="E43" s="62">
        <v>0.1</v>
      </c>
      <c r="F43" s="63"/>
      <c r="G43" s="64">
        <f t="shared" si="4"/>
        <v>0</v>
      </c>
      <c r="H43" s="116"/>
      <c r="I43" s="112"/>
      <c r="J43" s="57" t="b">
        <f t="shared" si="1"/>
        <v>0</v>
      </c>
    </row>
    <row r="44" spans="1:10" ht="45" customHeight="1" thickBot="1" x14ac:dyDescent="0.25">
      <c r="A44" s="135" t="s">
        <v>86</v>
      </c>
      <c r="B44" s="136"/>
      <c r="C44" s="136"/>
      <c r="D44" s="136"/>
      <c r="E44" s="136"/>
      <c r="F44" s="136"/>
      <c r="G44" s="137"/>
      <c r="J44" s="57" t="b">
        <f t="shared" si="1"/>
        <v>0</v>
      </c>
    </row>
    <row r="45" spans="1:10" ht="30" customHeight="1" thickBot="1" x14ac:dyDescent="0.25">
      <c r="A45" s="138" t="s">
        <v>39</v>
      </c>
      <c r="B45" s="141">
        <v>0.4</v>
      </c>
      <c r="C45" s="69" t="s">
        <v>92</v>
      </c>
      <c r="D45" s="79" t="s">
        <v>18</v>
      </c>
      <c r="E45" s="60">
        <v>0.1</v>
      </c>
      <c r="F45" s="65"/>
      <c r="G45" s="66">
        <f>E45*F45</f>
        <v>0</v>
      </c>
      <c r="J45" s="57" t="b">
        <f t="shared" si="1"/>
        <v>0</v>
      </c>
    </row>
    <row r="46" spans="1:10" ht="30" customHeight="1" x14ac:dyDescent="0.2">
      <c r="A46" s="139"/>
      <c r="B46" s="142"/>
      <c r="C46" s="69" t="s">
        <v>78</v>
      </c>
      <c r="D46" s="79" t="s">
        <v>18</v>
      </c>
      <c r="E46" s="60">
        <v>0.4</v>
      </c>
      <c r="F46" s="65"/>
      <c r="G46" s="66">
        <f>E46*F46</f>
        <v>0</v>
      </c>
      <c r="J46" s="57"/>
    </row>
    <row r="47" spans="1:10" ht="30" customHeight="1" x14ac:dyDescent="0.2">
      <c r="A47" s="139"/>
      <c r="B47" s="142"/>
      <c r="C47" s="122" t="s">
        <v>93</v>
      </c>
      <c r="D47" s="123" t="s">
        <v>18</v>
      </c>
      <c r="E47" s="124">
        <v>0.1</v>
      </c>
      <c r="F47" s="125"/>
      <c r="G47" s="126">
        <f>E47*F47</f>
        <v>0</v>
      </c>
      <c r="J47" s="57"/>
    </row>
    <row r="48" spans="1:10" ht="30" customHeight="1" x14ac:dyDescent="0.2">
      <c r="A48" s="139"/>
      <c r="B48" s="142"/>
      <c r="C48" s="70" t="s">
        <v>40</v>
      </c>
      <c r="D48" s="80" t="s">
        <v>18</v>
      </c>
      <c r="E48" s="61">
        <v>0.15</v>
      </c>
      <c r="F48" s="67"/>
      <c r="G48" s="68">
        <f t="shared" ref="G48:G50" si="5">E48*F48</f>
        <v>0</v>
      </c>
      <c r="J48" s="57" t="b">
        <f t="shared" si="1"/>
        <v>0</v>
      </c>
    </row>
    <row r="49" spans="1:10" ht="30" customHeight="1" x14ac:dyDescent="0.2">
      <c r="A49" s="139"/>
      <c r="B49" s="142"/>
      <c r="C49" s="70" t="s">
        <v>79</v>
      </c>
      <c r="D49" s="80" t="s">
        <v>18</v>
      </c>
      <c r="E49" s="61">
        <v>0.1</v>
      </c>
      <c r="F49" s="67"/>
      <c r="G49" s="68">
        <f t="shared" si="5"/>
        <v>0</v>
      </c>
      <c r="J49" s="57" t="b">
        <f t="shared" si="1"/>
        <v>0</v>
      </c>
    </row>
    <row r="50" spans="1:10" ht="30" customHeight="1" thickBot="1" x14ac:dyDescent="0.25">
      <c r="A50" s="140"/>
      <c r="B50" s="143"/>
      <c r="C50" s="71" t="s">
        <v>41</v>
      </c>
      <c r="D50" s="80" t="s">
        <v>18</v>
      </c>
      <c r="E50" s="62">
        <v>0.15</v>
      </c>
      <c r="F50" s="63"/>
      <c r="G50" s="64">
        <f t="shared" si="5"/>
        <v>0</v>
      </c>
      <c r="J50" s="57" t="b">
        <f t="shared" si="1"/>
        <v>0</v>
      </c>
    </row>
    <row r="51" spans="1:10" ht="30" customHeight="1" thickBot="1" x14ac:dyDescent="0.25">
      <c r="B51"/>
      <c r="C51" s="147" t="s">
        <v>42</v>
      </c>
      <c r="D51" s="148"/>
      <c r="E51" s="148"/>
      <c r="F51" s="149"/>
      <c r="G51" s="77">
        <f>SUM(G22:G28)*B22</f>
        <v>0</v>
      </c>
    </row>
    <row r="52" spans="1:10" ht="30" customHeight="1" thickBot="1" x14ac:dyDescent="0.25">
      <c r="B52"/>
      <c r="C52" s="147" t="s">
        <v>43</v>
      </c>
      <c r="D52" s="148"/>
      <c r="E52" s="150"/>
      <c r="F52" s="151"/>
      <c r="G52" s="78">
        <f>SUM(G30:G37)*B30</f>
        <v>0</v>
      </c>
    </row>
    <row r="53" spans="1:10" ht="30" customHeight="1" thickBot="1" x14ac:dyDescent="0.25">
      <c r="B53"/>
      <c r="C53" s="147" t="s">
        <v>44</v>
      </c>
      <c r="D53" s="148"/>
      <c r="E53" s="150"/>
      <c r="F53" s="150"/>
      <c r="G53" s="78">
        <f>SUM(G39:G43)*B39</f>
        <v>0</v>
      </c>
    </row>
    <row r="54" spans="1:10" ht="30" customHeight="1" thickBot="1" x14ac:dyDescent="0.25">
      <c r="B54"/>
      <c r="C54" s="147" t="s">
        <v>45</v>
      </c>
      <c r="D54" s="148"/>
      <c r="E54" s="150"/>
      <c r="F54" s="150"/>
      <c r="G54" s="78">
        <f>SUM(G45:G50)*B45</f>
        <v>0</v>
      </c>
    </row>
    <row r="55" spans="1:10" ht="39.950000000000003" customHeight="1" thickBot="1" x14ac:dyDescent="0.25">
      <c r="B55"/>
      <c r="C55" s="152" t="s">
        <v>46</v>
      </c>
      <c r="D55" s="153"/>
      <c r="E55" s="153"/>
      <c r="F55" s="154"/>
      <c r="G55" s="82">
        <f>SUM(G51:G54)</f>
        <v>0</v>
      </c>
    </row>
    <row r="56" spans="1:10" ht="28.5" customHeight="1" x14ac:dyDescent="0.2">
      <c r="B56"/>
      <c r="C56" s="155" t="s">
        <v>47</v>
      </c>
      <c r="D56" s="156"/>
      <c r="E56" s="156"/>
      <c r="F56" s="157"/>
      <c r="G56" s="119" t="str">
        <f>IF(J56,IF(OR((AVERAGE(F22:F28)=1),(AVERAGE(F30:F35,F37)=1),(AVERAGE(F39:F42)=1),(AVERAGE(F45:F50)=1)),Stammdaten!A2,Stammdaten!A3),Stammdaten!A1)</f>
        <v>Werte fehlen</v>
      </c>
      <c r="J56" t="b">
        <f>AND(J45:J50,J39:J43,J30:J37,J22:J28)</f>
        <v>0</v>
      </c>
    </row>
    <row r="57" spans="1:10" ht="27.75" customHeight="1" thickBot="1" x14ac:dyDescent="0.25">
      <c r="B57"/>
      <c r="C57" s="144" t="s">
        <v>80</v>
      </c>
      <c r="D57" s="145"/>
      <c r="E57" s="145"/>
      <c r="F57" s="146"/>
      <c r="G57" s="120"/>
    </row>
  </sheetData>
  <mergeCells count="20">
    <mergeCell ref="C57:F57"/>
    <mergeCell ref="C51:F51"/>
    <mergeCell ref="C52:F52"/>
    <mergeCell ref="C53:F53"/>
    <mergeCell ref="C54:F54"/>
    <mergeCell ref="C55:F55"/>
    <mergeCell ref="C56:F56"/>
    <mergeCell ref="C12:G13"/>
    <mergeCell ref="A21:G21"/>
    <mergeCell ref="A44:G44"/>
    <mergeCell ref="A45:A50"/>
    <mergeCell ref="B45:B50"/>
    <mergeCell ref="B22:B28"/>
    <mergeCell ref="A22:A28"/>
    <mergeCell ref="A29:G29"/>
    <mergeCell ref="A30:A37"/>
    <mergeCell ref="B30:B37"/>
    <mergeCell ref="A38:G38"/>
    <mergeCell ref="A39:A43"/>
    <mergeCell ref="B39:B43"/>
  </mergeCells>
  <conditionalFormatting sqref="G56:G57">
    <cfRule type="expression" dxfId="3" priority="4">
      <formula>"kein Ausschluss"</formula>
    </cfRule>
  </conditionalFormatting>
  <pageMargins left="0.70866141732283472" right="0.70866141732283472" top="0.78740157480314965" bottom="0.78740157480314965" header="0.31496062992125984" footer="0.31496062992125984"/>
  <pageSetup paperSize="8" scale="62" orientation="portrait" r:id="rId1"/>
  <headerFooter>
    <oddFooter>&amp;L&amp;10Anlage 06, VgU der LIT&amp;C&amp;10E 5470/9-2-416/21&amp;RSeite &amp;P von &amp;P</oddFooter>
  </headerFooter>
  <drawing r:id="rId2"/>
  <extLst>
    <ext xmlns:x14="http://schemas.microsoft.com/office/spreadsheetml/2009/9/main" uri="{78C0D931-6437-407d-A8EE-F0AAD7539E65}">
      <x14:conditionalFormattings>
        <x14:conditionalFormatting xmlns:xm="http://schemas.microsoft.com/office/excel/2006/main">
          <x14:cfRule type="expression" priority="2" id="{75919CDD-1502-4CAB-AC08-267C49D0D49F}">
            <xm:f>Stammdaten!$A$1</xm:f>
            <x14:dxf>
              <fill>
                <patternFill>
                  <bgColor rgb="FFFFFF00"/>
                </patternFill>
              </fill>
            </x14:dxf>
          </x14:cfRule>
          <x14:cfRule type="expression" priority="3" id="{1B5CF91B-ACA3-41EA-9CDD-48E977C97F16}">
            <xm:f>Stammdaten!$A$2</xm:f>
            <x14:dxf>
              <fill>
                <patternFill>
                  <bgColor rgb="FFFF0000"/>
                </patternFill>
              </fill>
            </x14:dxf>
          </x14:cfRule>
          <xm:sqref>G56:G57</xm:sqref>
        </x14:conditionalFormatting>
        <x14:conditionalFormatting xmlns:xm="http://schemas.microsoft.com/office/excel/2006/main">
          <x14:cfRule type="expression" priority="1" id="{EE8F6438-9F9E-443B-A7A5-B378DE00ADFE}">
            <xm:f>Stammdaten!$A$2</xm:f>
            <x14:dxf>
              <fill>
                <patternFill>
                  <bgColor rgb="FFFF0000"/>
                </patternFill>
              </fill>
            </x14:dxf>
          </x14:cfRule>
          <xm:sqref>I56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election activeCell="B4" sqref="B4:B5"/>
    </sheetView>
  </sheetViews>
  <sheetFormatPr baseColWidth="10" defaultColWidth="11" defaultRowHeight="12.75" x14ac:dyDescent="0.2"/>
  <cols>
    <col min="1" max="1" width="25.125" style="6" customWidth="1"/>
    <col min="2" max="2" width="39.875" style="6" customWidth="1"/>
    <col min="3" max="3" width="18.375" style="6" customWidth="1"/>
    <col min="4" max="4" width="16" style="6" customWidth="1"/>
    <col min="5" max="5" width="35.25" style="7" customWidth="1"/>
    <col min="6" max="6" width="26.375" style="6" customWidth="1"/>
    <col min="7" max="256" width="11" style="6"/>
    <col min="257" max="257" width="25.125" style="6" customWidth="1"/>
    <col min="258" max="258" width="39.875" style="6" customWidth="1"/>
    <col min="259" max="259" width="18.375" style="6" customWidth="1"/>
    <col min="260" max="260" width="16" style="6" customWidth="1"/>
    <col min="261" max="261" width="35.25" style="6" customWidth="1"/>
    <col min="262" max="262" width="6.75" style="6" customWidth="1"/>
    <col min="263" max="512" width="11" style="6"/>
    <col min="513" max="513" width="25.125" style="6" customWidth="1"/>
    <col min="514" max="514" width="39.875" style="6" customWidth="1"/>
    <col min="515" max="515" width="18.375" style="6" customWidth="1"/>
    <col min="516" max="516" width="16" style="6" customWidth="1"/>
    <col min="517" max="517" width="35.25" style="6" customWidth="1"/>
    <col min="518" max="518" width="6.75" style="6" customWidth="1"/>
    <col min="519" max="768" width="11" style="6"/>
    <col min="769" max="769" width="25.125" style="6" customWidth="1"/>
    <col min="770" max="770" width="39.875" style="6" customWidth="1"/>
    <col min="771" max="771" width="18.375" style="6" customWidth="1"/>
    <col min="772" max="772" width="16" style="6" customWidth="1"/>
    <col min="773" max="773" width="35.25" style="6" customWidth="1"/>
    <col min="774" max="774" width="6.75" style="6" customWidth="1"/>
    <col min="775" max="1024" width="11" style="6"/>
    <col min="1025" max="1025" width="25.125" style="6" customWidth="1"/>
    <col min="1026" max="1026" width="39.875" style="6" customWidth="1"/>
    <col min="1027" max="1027" width="18.375" style="6" customWidth="1"/>
    <col min="1028" max="1028" width="16" style="6" customWidth="1"/>
    <col min="1029" max="1029" width="35.25" style="6" customWidth="1"/>
    <col min="1030" max="1030" width="6.75" style="6" customWidth="1"/>
    <col min="1031" max="1280" width="11" style="6"/>
    <col min="1281" max="1281" width="25.125" style="6" customWidth="1"/>
    <col min="1282" max="1282" width="39.875" style="6" customWidth="1"/>
    <col min="1283" max="1283" width="18.375" style="6" customWidth="1"/>
    <col min="1284" max="1284" width="16" style="6" customWidth="1"/>
    <col min="1285" max="1285" width="35.25" style="6" customWidth="1"/>
    <col min="1286" max="1286" width="6.75" style="6" customWidth="1"/>
    <col min="1287" max="1536" width="11" style="6"/>
    <col min="1537" max="1537" width="25.125" style="6" customWidth="1"/>
    <col min="1538" max="1538" width="39.875" style="6" customWidth="1"/>
    <col min="1539" max="1539" width="18.375" style="6" customWidth="1"/>
    <col min="1540" max="1540" width="16" style="6" customWidth="1"/>
    <col min="1541" max="1541" width="35.25" style="6" customWidth="1"/>
    <col min="1542" max="1542" width="6.75" style="6" customWidth="1"/>
    <col min="1543" max="1792" width="11" style="6"/>
    <col min="1793" max="1793" width="25.125" style="6" customWidth="1"/>
    <col min="1794" max="1794" width="39.875" style="6" customWidth="1"/>
    <col min="1795" max="1795" width="18.375" style="6" customWidth="1"/>
    <col min="1796" max="1796" width="16" style="6" customWidth="1"/>
    <col min="1797" max="1797" width="35.25" style="6" customWidth="1"/>
    <col min="1798" max="1798" width="6.75" style="6" customWidth="1"/>
    <col min="1799" max="2048" width="11" style="6"/>
    <col min="2049" max="2049" width="25.125" style="6" customWidth="1"/>
    <col min="2050" max="2050" width="39.875" style="6" customWidth="1"/>
    <col min="2051" max="2051" width="18.375" style="6" customWidth="1"/>
    <col min="2052" max="2052" width="16" style="6" customWidth="1"/>
    <col min="2053" max="2053" width="35.25" style="6" customWidth="1"/>
    <col min="2054" max="2054" width="6.75" style="6" customWidth="1"/>
    <col min="2055" max="2304" width="11" style="6"/>
    <col min="2305" max="2305" width="25.125" style="6" customWidth="1"/>
    <col min="2306" max="2306" width="39.875" style="6" customWidth="1"/>
    <col min="2307" max="2307" width="18.375" style="6" customWidth="1"/>
    <col min="2308" max="2308" width="16" style="6" customWidth="1"/>
    <col min="2309" max="2309" width="35.25" style="6" customWidth="1"/>
    <col min="2310" max="2310" width="6.75" style="6" customWidth="1"/>
    <col min="2311" max="2560" width="11" style="6"/>
    <col min="2561" max="2561" width="25.125" style="6" customWidth="1"/>
    <col min="2562" max="2562" width="39.875" style="6" customWidth="1"/>
    <col min="2563" max="2563" width="18.375" style="6" customWidth="1"/>
    <col min="2564" max="2564" width="16" style="6" customWidth="1"/>
    <col min="2565" max="2565" width="35.25" style="6" customWidth="1"/>
    <col min="2566" max="2566" width="6.75" style="6" customWidth="1"/>
    <col min="2567" max="2816" width="11" style="6"/>
    <col min="2817" max="2817" width="25.125" style="6" customWidth="1"/>
    <col min="2818" max="2818" width="39.875" style="6" customWidth="1"/>
    <col min="2819" max="2819" width="18.375" style="6" customWidth="1"/>
    <col min="2820" max="2820" width="16" style="6" customWidth="1"/>
    <col min="2821" max="2821" width="35.25" style="6" customWidth="1"/>
    <col min="2822" max="2822" width="6.75" style="6" customWidth="1"/>
    <col min="2823" max="3072" width="11" style="6"/>
    <col min="3073" max="3073" width="25.125" style="6" customWidth="1"/>
    <col min="3074" max="3074" width="39.875" style="6" customWidth="1"/>
    <col min="3075" max="3075" width="18.375" style="6" customWidth="1"/>
    <col min="3076" max="3076" width="16" style="6" customWidth="1"/>
    <col min="3077" max="3077" width="35.25" style="6" customWidth="1"/>
    <col min="3078" max="3078" width="6.75" style="6" customWidth="1"/>
    <col min="3079" max="3328" width="11" style="6"/>
    <col min="3329" max="3329" width="25.125" style="6" customWidth="1"/>
    <col min="3330" max="3330" width="39.875" style="6" customWidth="1"/>
    <col min="3331" max="3331" width="18.375" style="6" customWidth="1"/>
    <col min="3332" max="3332" width="16" style="6" customWidth="1"/>
    <col min="3333" max="3333" width="35.25" style="6" customWidth="1"/>
    <col min="3334" max="3334" width="6.75" style="6" customWidth="1"/>
    <col min="3335" max="3584" width="11" style="6"/>
    <col min="3585" max="3585" width="25.125" style="6" customWidth="1"/>
    <col min="3586" max="3586" width="39.875" style="6" customWidth="1"/>
    <col min="3587" max="3587" width="18.375" style="6" customWidth="1"/>
    <col min="3588" max="3588" width="16" style="6" customWidth="1"/>
    <col min="3589" max="3589" width="35.25" style="6" customWidth="1"/>
    <col min="3590" max="3590" width="6.75" style="6" customWidth="1"/>
    <col min="3591" max="3840" width="11" style="6"/>
    <col min="3841" max="3841" width="25.125" style="6" customWidth="1"/>
    <col min="3842" max="3842" width="39.875" style="6" customWidth="1"/>
    <col min="3843" max="3843" width="18.375" style="6" customWidth="1"/>
    <col min="3844" max="3844" width="16" style="6" customWidth="1"/>
    <col min="3845" max="3845" width="35.25" style="6" customWidth="1"/>
    <col min="3846" max="3846" width="6.75" style="6" customWidth="1"/>
    <col min="3847" max="4096" width="11" style="6"/>
    <col min="4097" max="4097" width="25.125" style="6" customWidth="1"/>
    <col min="4098" max="4098" width="39.875" style="6" customWidth="1"/>
    <col min="4099" max="4099" width="18.375" style="6" customWidth="1"/>
    <col min="4100" max="4100" width="16" style="6" customWidth="1"/>
    <col min="4101" max="4101" width="35.25" style="6" customWidth="1"/>
    <col min="4102" max="4102" width="6.75" style="6" customWidth="1"/>
    <col min="4103" max="4352" width="11" style="6"/>
    <col min="4353" max="4353" width="25.125" style="6" customWidth="1"/>
    <col min="4354" max="4354" width="39.875" style="6" customWidth="1"/>
    <col min="4355" max="4355" width="18.375" style="6" customWidth="1"/>
    <col min="4356" max="4356" width="16" style="6" customWidth="1"/>
    <col min="4357" max="4357" width="35.25" style="6" customWidth="1"/>
    <col min="4358" max="4358" width="6.75" style="6" customWidth="1"/>
    <col min="4359" max="4608" width="11" style="6"/>
    <col min="4609" max="4609" width="25.125" style="6" customWidth="1"/>
    <col min="4610" max="4610" width="39.875" style="6" customWidth="1"/>
    <col min="4611" max="4611" width="18.375" style="6" customWidth="1"/>
    <col min="4612" max="4612" width="16" style="6" customWidth="1"/>
    <col min="4613" max="4613" width="35.25" style="6" customWidth="1"/>
    <col min="4614" max="4614" width="6.75" style="6" customWidth="1"/>
    <col min="4615" max="4864" width="11" style="6"/>
    <col min="4865" max="4865" width="25.125" style="6" customWidth="1"/>
    <col min="4866" max="4866" width="39.875" style="6" customWidth="1"/>
    <col min="4867" max="4867" width="18.375" style="6" customWidth="1"/>
    <col min="4868" max="4868" width="16" style="6" customWidth="1"/>
    <col min="4869" max="4869" width="35.25" style="6" customWidth="1"/>
    <col min="4870" max="4870" width="6.75" style="6" customWidth="1"/>
    <col min="4871" max="5120" width="11" style="6"/>
    <col min="5121" max="5121" width="25.125" style="6" customWidth="1"/>
    <col min="5122" max="5122" width="39.875" style="6" customWidth="1"/>
    <col min="5123" max="5123" width="18.375" style="6" customWidth="1"/>
    <col min="5124" max="5124" width="16" style="6" customWidth="1"/>
    <col min="5125" max="5125" width="35.25" style="6" customWidth="1"/>
    <col min="5126" max="5126" width="6.75" style="6" customWidth="1"/>
    <col min="5127" max="5376" width="11" style="6"/>
    <col min="5377" max="5377" width="25.125" style="6" customWidth="1"/>
    <col min="5378" max="5378" width="39.875" style="6" customWidth="1"/>
    <col min="5379" max="5379" width="18.375" style="6" customWidth="1"/>
    <col min="5380" max="5380" width="16" style="6" customWidth="1"/>
    <col min="5381" max="5381" width="35.25" style="6" customWidth="1"/>
    <col min="5382" max="5382" width="6.75" style="6" customWidth="1"/>
    <col min="5383" max="5632" width="11" style="6"/>
    <col min="5633" max="5633" width="25.125" style="6" customWidth="1"/>
    <col min="5634" max="5634" width="39.875" style="6" customWidth="1"/>
    <col min="5635" max="5635" width="18.375" style="6" customWidth="1"/>
    <col min="5636" max="5636" width="16" style="6" customWidth="1"/>
    <col min="5637" max="5637" width="35.25" style="6" customWidth="1"/>
    <col min="5638" max="5638" width="6.75" style="6" customWidth="1"/>
    <col min="5639" max="5888" width="11" style="6"/>
    <col min="5889" max="5889" width="25.125" style="6" customWidth="1"/>
    <col min="5890" max="5890" width="39.875" style="6" customWidth="1"/>
    <col min="5891" max="5891" width="18.375" style="6" customWidth="1"/>
    <col min="5892" max="5892" width="16" style="6" customWidth="1"/>
    <col min="5893" max="5893" width="35.25" style="6" customWidth="1"/>
    <col min="5894" max="5894" width="6.75" style="6" customWidth="1"/>
    <col min="5895" max="6144" width="11" style="6"/>
    <col min="6145" max="6145" width="25.125" style="6" customWidth="1"/>
    <col min="6146" max="6146" width="39.875" style="6" customWidth="1"/>
    <col min="6147" max="6147" width="18.375" style="6" customWidth="1"/>
    <col min="6148" max="6148" width="16" style="6" customWidth="1"/>
    <col min="6149" max="6149" width="35.25" style="6" customWidth="1"/>
    <col min="6150" max="6150" width="6.75" style="6" customWidth="1"/>
    <col min="6151" max="6400" width="11" style="6"/>
    <col min="6401" max="6401" width="25.125" style="6" customWidth="1"/>
    <col min="6402" max="6402" width="39.875" style="6" customWidth="1"/>
    <col min="6403" max="6403" width="18.375" style="6" customWidth="1"/>
    <col min="6404" max="6404" width="16" style="6" customWidth="1"/>
    <col min="6405" max="6405" width="35.25" style="6" customWidth="1"/>
    <col min="6406" max="6406" width="6.75" style="6" customWidth="1"/>
    <col min="6407" max="6656" width="11" style="6"/>
    <col min="6657" max="6657" width="25.125" style="6" customWidth="1"/>
    <col min="6658" max="6658" width="39.875" style="6" customWidth="1"/>
    <col min="6659" max="6659" width="18.375" style="6" customWidth="1"/>
    <col min="6660" max="6660" width="16" style="6" customWidth="1"/>
    <col min="6661" max="6661" width="35.25" style="6" customWidth="1"/>
    <col min="6662" max="6662" width="6.75" style="6" customWidth="1"/>
    <col min="6663" max="6912" width="11" style="6"/>
    <col min="6913" max="6913" width="25.125" style="6" customWidth="1"/>
    <col min="6914" max="6914" width="39.875" style="6" customWidth="1"/>
    <col min="6915" max="6915" width="18.375" style="6" customWidth="1"/>
    <col min="6916" max="6916" width="16" style="6" customWidth="1"/>
    <col min="6917" max="6917" width="35.25" style="6" customWidth="1"/>
    <col min="6918" max="6918" width="6.75" style="6" customWidth="1"/>
    <col min="6919" max="7168" width="11" style="6"/>
    <col min="7169" max="7169" width="25.125" style="6" customWidth="1"/>
    <col min="7170" max="7170" width="39.875" style="6" customWidth="1"/>
    <col min="7171" max="7171" width="18.375" style="6" customWidth="1"/>
    <col min="7172" max="7172" width="16" style="6" customWidth="1"/>
    <col min="7173" max="7173" width="35.25" style="6" customWidth="1"/>
    <col min="7174" max="7174" width="6.75" style="6" customWidth="1"/>
    <col min="7175" max="7424" width="11" style="6"/>
    <col min="7425" max="7425" width="25.125" style="6" customWidth="1"/>
    <col min="7426" max="7426" width="39.875" style="6" customWidth="1"/>
    <col min="7427" max="7427" width="18.375" style="6" customWidth="1"/>
    <col min="7428" max="7428" width="16" style="6" customWidth="1"/>
    <col min="7429" max="7429" width="35.25" style="6" customWidth="1"/>
    <col min="7430" max="7430" width="6.75" style="6" customWidth="1"/>
    <col min="7431" max="7680" width="11" style="6"/>
    <col min="7681" max="7681" width="25.125" style="6" customWidth="1"/>
    <col min="7682" max="7682" width="39.875" style="6" customWidth="1"/>
    <col min="7683" max="7683" width="18.375" style="6" customWidth="1"/>
    <col min="7684" max="7684" width="16" style="6" customWidth="1"/>
    <col min="7685" max="7685" width="35.25" style="6" customWidth="1"/>
    <col min="7686" max="7686" width="6.75" style="6" customWidth="1"/>
    <col min="7687" max="7936" width="11" style="6"/>
    <col min="7937" max="7937" width="25.125" style="6" customWidth="1"/>
    <col min="7938" max="7938" width="39.875" style="6" customWidth="1"/>
    <col min="7939" max="7939" width="18.375" style="6" customWidth="1"/>
    <col min="7940" max="7940" width="16" style="6" customWidth="1"/>
    <col min="7941" max="7941" width="35.25" style="6" customWidth="1"/>
    <col min="7942" max="7942" width="6.75" style="6" customWidth="1"/>
    <col min="7943" max="8192" width="11" style="6"/>
    <col min="8193" max="8193" width="25.125" style="6" customWidth="1"/>
    <col min="8194" max="8194" width="39.875" style="6" customWidth="1"/>
    <col min="8195" max="8195" width="18.375" style="6" customWidth="1"/>
    <col min="8196" max="8196" width="16" style="6" customWidth="1"/>
    <col min="8197" max="8197" width="35.25" style="6" customWidth="1"/>
    <col min="8198" max="8198" width="6.75" style="6" customWidth="1"/>
    <col min="8199" max="8448" width="11" style="6"/>
    <col min="8449" max="8449" width="25.125" style="6" customWidth="1"/>
    <col min="8450" max="8450" width="39.875" style="6" customWidth="1"/>
    <col min="8451" max="8451" width="18.375" style="6" customWidth="1"/>
    <col min="8452" max="8452" width="16" style="6" customWidth="1"/>
    <col min="8453" max="8453" width="35.25" style="6" customWidth="1"/>
    <col min="8454" max="8454" width="6.75" style="6" customWidth="1"/>
    <col min="8455" max="8704" width="11" style="6"/>
    <col min="8705" max="8705" width="25.125" style="6" customWidth="1"/>
    <col min="8706" max="8706" width="39.875" style="6" customWidth="1"/>
    <col min="8707" max="8707" width="18.375" style="6" customWidth="1"/>
    <col min="8708" max="8708" width="16" style="6" customWidth="1"/>
    <col min="8709" max="8709" width="35.25" style="6" customWidth="1"/>
    <col min="8710" max="8710" width="6.75" style="6" customWidth="1"/>
    <col min="8711" max="8960" width="11" style="6"/>
    <col min="8961" max="8961" width="25.125" style="6" customWidth="1"/>
    <col min="8962" max="8962" width="39.875" style="6" customWidth="1"/>
    <col min="8963" max="8963" width="18.375" style="6" customWidth="1"/>
    <col min="8964" max="8964" width="16" style="6" customWidth="1"/>
    <col min="8965" max="8965" width="35.25" style="6" customWidth="1"/>
    <col min="8966" max="8966" width="6.75" style="6" customWidth="1"/>
    <col min="8967" max="9216" width="11" style="6"/>
    <col min="9217" max="9217" width="25.125" style="6" customWidth="1"/>
    <col min="9218" max="9218" width="39.875" style="6" customWidth="1"/>
    <col min="9219" max="9219" width="18.375" style="6" customWidth="1"/>
    <col min="9220" max="9220" width="16" style="6" customWidth="1"/>
    <col min="9221" max="9221" width="35.25" style="6" customWidth="1"/>
    <col min="9222" max="9222" width="6.75" style="6" customWidth="1"/>
    <col min="9223" max="9472" width="11" style="6"/>
    <col min="9473" max="9473" width="25.125" style="6" customWidth="1"/>
    <col min="9474" max="9474" width="39.875" style="6" customWidth="1"/>
    <col min="9475" max="9475" width="18.375" style="6" customWidth="1"/>
    <col min="9476" max="9476" width="16" style="6" customWidth="1"/>
    <col min="9477" max="9477" width="35.25" style="6" customWidth="1"/>
    <col min="9478" max="9478" width="6.75" style="6" customWidth="1"/>
    <col min="9479" max="9728" width="11" style="6"/>
    <col min="9729" max="9729" width="25.125" style="6" customWidth="1"/>
    <col min="9730" max="9730" width="39.875" style="6" customWidth="1"/>
    <col min="9731" max="9731" width="18.375" style="6" customWidth="1"/>
    <col min="9732" max="9732" width="16" style="6" customWidth="1"/>
    <col min="9733" max="9733" width="35.25" style="6" customWidth="1"/>
    <col min="9734" max="9734" width="6.75" style="6" customWidth="1"/>
    <col min="9735" max="9984" width="11" style="6"/>
    <col min="9985" max="9985" width="25.125" style="6" customWidth="1"/>
    <col min="9986" max="9986" width="39.875" style="6" customWidth="1"/>
    <col min="9987" max="9987" width="18.375" style="6" customWidth="1"/>
    <col min="9988" max="9988" width="16" style="6" customWidth="1"/>
    <col min="9989" max="9989" width="35.25" style="6" customWidth="1"/>
    <col min="9990" max="9990" width="6.75" style="6" customWidth="1"/>
    <col min="9991" max="10240" width="11" style="6"/>
    <col min="10241" max="10241" width="25.125" style="6" customWidth="1"/>
    <col min="10242" max="10242" width="39.875" style="6" customWidth="1"/>
    <col min="10243" max="10243" width="18.375" style="6" customWidth="1"/>
    <col min="10244" max="10244" width="16" style="6" customWidth="1"/>
    <col min="10245" max="10245" width="35.25" style="6" customWidth="1"/>
    <col min="10246" max="10246" width="6.75" style="6" customWidth="1"/>
    <col min="10247" max="10496" width="11" style="6"/>
    <col min="10497" max="10497" width="25.125" style="6" customWidth="1"/>
    <col min="10498" max="10498" width="39.875" style="6" customWidth="1"/>
    <col min="10499" max="10499" width="18.375" style="6" customWidth="1"/>
    <col min="10500" max="10500" width="16" style="6" customWidth="1"/>
    <col min="10501" max="10501" width="35.25" style="6" customWidth="1"/>
    <col min="10502" max="10502" width="6.75" style="6" customWidth="1"/>
    <col min="10503" max="10752" width="11" style="6"/>
    <col min="10753" max="10753" width="25.125" style="6" customWidth="1"/>
    <col min="10754" max="10754" width="39.875" style="6" customWidth="1"/>
    <col min="10755" max="10755" width="18.375" style="6" customWidth="1"/>
    <col min="10756" max="10756" width="16" style="6" customWidth="1"/>
    <col min="10757" max="10757" width="35.25" style="6" customWidth="1"/>
    <col min="10758" max="10758" width="6.75" style="6" customWidth="1"/>
    <col min="10759" max="11008" width="11" style="6"/>
    <col min="11009" max="11009" width="25.125" style="6" customWidth="1"/>
    <col min="11010" max="11010" width="39.875" style="6" customWidth="1"/>
    <col min="11011" max="11011" width="18.375" style="6" customWidth="1"/>
    <col min="11012" max="11012" width="16" style="6" customWidth="1"/>
    <col min="11013" max="11013" width="35.25" style="6" customWidth="1"/>
    <col min="11014" max="11014" width="6.75" style="6" customWidth="1"/>
    <col min="11015" max="11264" width="11" style="6"/>
    <col min="11265" max="11265" width="25.125" style="6" customWidth="1"/>
    <col min="11266" max="11266" width="39.875" style="6" customWidth="1"/>
    <col min="11267" max="11267" width="18.375" style="6" customWidth="1"/>
    <col min="11268" max="11268" width="16" style="6" customWidth="1"/>
    <col min="11269" max="11269" width="35.25" style="6" customWidth="1"/>
    <col min="11270" max="11270" width="6.75" style="6" customWidth="1"/>
    <col min="11271" max="11520" width="11" style="6"/>
    <col min="11521" max="11521" width="25.125" style="6" customWidth="1"/>
    <col min="11522" max="11522" width="39.875" style="6" customWidth="1"/>
    <col min="11523" max="11523" width="18.375" style="6" customWidth="1"/>
    <col min="11524" max="11524" width="16" style="6" customWidth="1"/>
    <col min="11525" max="11525" width="35.25" style="6" customWidth="1"/>
    <col min="11526" max="11526" width="6.75" style="6" customWidth="1"/>
    <col min="11527" max="11776" width="11" style="6"/>
    <col min="11777" max="11777" width="25.125" style="6" customWidth="1"/>
    <col min="11778" max="11778" width="39.875" style="6" customWidth="1"/>
    <col min="11779" max="11779" width="18.375" style="6" customWidth="1"/>
    <col min="11780" max="11780" width="16" style="6" customWidth="1"/>
    <col min="11781" max="11781" width="35.25" style="6" customWidth="1"/>
    <col min="11782" max="11782" width="6.75" style="6" customWidth="1"/>
    <col min="11783" max="12032" width="11" style="6"/>
    <col min="12033" max="12033" width="25.125" style="6" customWidth="1"/>
    <col min="12034" max="12034" width="39.875" style="6" customWidth="1"/>
    <col min="12035" max="12035" width="18.375" style="6" customWidth="1"/>
    <col min="12036" max="12036" width="16" style="6" customWidth="1"/>
    <col min="12037" max="12037" width="35.25" style="6" customWidth="1"/>
    <col min="12038" max="12038" width="6.75" style="6" customWidth="1"/>
    <col min="12039" max="12288" width="11" style="6"/>
    <col min="12289" max="12289" width="25.125" style="6" customWidth="1"/>
    <col min="12290" max="12290" width="39.875" style="6" customWidth="1"/>
    <col min="12291" max="12291" width="18.375" style="6" customWidth="1"/>
    <col min="12292" max="12292" width="16" style="6" customWidth="1"/>
    <col min="12293" max="12293" width="35.25" style="6" customWidth="1"/>
    <col min="12294" max="12294" width="6.75" style="6" customWidth="1"/>
    <col min="12295" max="12544" width="11" style="6"/>
    <col min="12545" max="12545" width="25.125" style="6" customWidth="1"/>
    <col min="12546" max="12546" width="39.875" style="6" customWidth="1"/>
    <col min="12547" max="12547" width="18.375" style="6" customWidth="1"/>
    <col min="12548" max="12548" width="16" style="6" customWidth="1"/>
    <col min="12549" max="12549" width="35.25" style="6" customWidth="1"/>
    <col min="12550" max="12550" width="6.75" style="6" customWidth="1"/>
    <col min="12551" max="12800" width="11" style="6"/>
    <col min="12801" max="12801" width="25.125" style="6" customWidth="1"/>
    <col min="12802" max="12802" width="39.875" style="6" customWidth="1"/>
    <col min="12803" max="12803" width="18.375" style="6" customWidth="1"/>
    <col min="12804" max="12804" width="16" style="6" customWidth="1"/>
    <col min="12805" max="12805" width="35.25" style="6" customWidth="1"/>
    <col min="12806" max="12806" width="6.75" style="6" customWidth="1"/>
    <col min="12807" max="13056" width="11" style="6"/>
    <col min="13057" max="13057" width="25.125" style="6" customWidth="1"/>
    <col min="13058" max="13058" width="39.875" style="6" customWidth="1"/>
    <col min="13059" max="13059" width="18.375" style="6" customWidth="1"/>
    <col min="13060" max="13060" width="16" style="6" customWidth="1"/>
    <col min="13061" max="13061" width="35.25" style="6" customWidth="1"/>
    <col min="13062" max="13062" width="6.75" style="6" customWidth="1"/>
    <col min="13063" max="13312" width="11" style="6"/>
    <col min="13313" max="13313" width="25.125" style="6" customWidth="1"/>
    <col min="13314" max="13314" width="39.875" style="6" customWidth="1"/>
    <col min="13315" max="13315" width="18.375" style="6" customWidth="1"/>
    <col min="13316" max="13316" width="16" style="6" customWidth="1"/>
    <col min="13317" max="13317" width="35.25" style="6" customWidth="1"/>
    <col min="13318" max="13318" width="6.75" style="6" customWidth="1"/>
    <col min="13319" max="13568" width="11" style="6"/>
    <col min="13569" max="13569" width="25.125" style="6" customWidth="1"/>
    <col min="13570" max="13570" width="39.875" style="6" customWidth="1"/>
    <col min="13571" max="13571" width="18.375" style="6" customWidth="1"/>
    <col min="13572" max="13572" width="16" style="6" customWidth="1"/>
    <col min="13573" max="13573" width="35.25" style="6" customWidth="1"/>
    <col min="13574" max="13574" width="6.75" style="6" customWidth="1"/>
    <col min="13575" max="13824" width="11" style="6"/>
    <col min="13825" max="13825" width="25.125" style="6" customWidth="1"/>
    <col min="13826" max="13826" width="39.875" style="6" customWidth="1"/>
    <col min="13827" max="13827" width="18.375" style="6" customWidth="1"/>
    <col min="13828" max="13828" width="16" style="6" customWidth="1"/>
    <col min="13829" max="13829" width="35.25" style="6" customWidth="1"/>
    <col min="13830" max="13830" width="6.75" style="6" customWidth="1"/>
    <col min="13831" max="14080" width="11" style="6"/>
    <col min="14081" max="14081" width="25.125" style="6" customWidth="1"/>
    <col min="14082" max="14082" width="39.875" style="6" customWidth="1"/>
    <col min="14083" max="14083" width="18.375" style="6" customWidth="1"/>
    <col min="14084" max="14084" width="16" style="6" customWidth="1"/>
    <col min="14085" max="14085" width="35.25" style="6" customWidth="1"/>
    <col min="14086" max="14086" width="6.75" style="6" customWidth="1"/>
    <col min="14087" max="14336" width="11" style="6"/>
    <col min="14337" max="14337" width="25.125" style="6" customWidth="1"/>
    <col min="14338" max="14338" width="39.875" style="6" customWidth="1"/>
    <col min="14339" max="14339" width="18.375" style="6" customWidth="1"/>
    <col min="14340" max="14340" width="16" style="6" customWidth="1"/>
    <col min="14341" max="14341" width="35.25" style="6" customWidth="1"/>
    <col min="14342" max="14342" width="6.75" style="6" customWidth="1"/>
    <col min="14343" max="14592" width="11" style="6"/>
    <col min="14593" max="14593" width="25.125" style="6" customWidth="1"/>
    <col min="14594" max="14594" width="39.875" style="6" customWidth="1"/>
    <col min="14595" max="14595" width="18.375" style="6" customWidth="1"/>
    <col min="14596" max="14596" width="16" style="6" customWidth="1"/>
    <col min="14597" max="14597" width="35.25" style="6" customWidth="1"/>
    <col min="14598" max="14598" width="6.75" style="6" customWidth="1"/>
    <col min="14599" max="14848" width="11" style="6"/>
    <col min="14849" max="14849" width="25.125" style="6" customWidth="1"/>
    <col min="14850" max="14850" width="39.875" style="6" customWidth="1"/>
    <col min="14851" max="14851" width="18.375" style="6" customWidth="1"/>
    <col min="14852" max="14852" width="16" style="6" customWidth="1"/>
    <col min="14853" max="14853" width="35.25" style="6" customWidth="1"/>
    <col min="14854" max="14854" width="6.75" style="6" customWidth="1"/>
    <col min="14855" max="15104" width="11" style="6"/>
    <col min="15105" max="15105" width="25.125" style="6" customWidth="1"/>
    <col min="15106" max="15106" width="39.875" style="6" customWidth="1"/>
    <col min="15107" max="15107" width="18.375" style="6" customWidth="1"/>
    <col min="15108" max="15108" width="16" style="6" customWidth="1"/>
    <col min="15109" max="15109" width="35.25" style="6" customWidth="1"/>
    <col min="15110" max="15110" width="6.75" style="6" customWidth="1"/>
    <col min="15111" max="15360" width="11" style="6"/>
    <col min="15361" max="15361" width="25.125" style="6" customWidth="1"/>
    <col min="15362" max="15362" width="39.875" style="6" customWidth="1"/>
    <col min="15363" max="15363" width="18.375" style="6" customWidth="1"/>
    <col min="15364" max="15364" width="16" style="6" customWidth="1"/>
    <col min="15365" max="15365" width="35.25" style="6" customWidth="1"/>
    <col min="15366" max="15366" width="6.75" style="6" customWidth="1"/>
    <col min="15367" max="15616" width="11" style="6"/>
    <col min="15617" max="15617" width="25.125" style="6" customWidth="1"/>
    <col min="15618" max="15618" width="39.875" style="6" customWidth="1"/>
    <col min="15619" max="15619" width="18.375" style="6" customWidth="1"/>
    <col min="15620" max="15620" width="16" style="6" customWidth="1"/>
    <col min="15621" max="15621" width="35.25" style="6" customWidth="1"/>
    <col min="15622" max="15622" width="6.75" style="6" customWidth="1"/>
    <col min="15623" max="15872" width="11" style="6"/>
    <col min="15873" max="15873" width="25.125" style="6" customWidth="1"/>
    <col min="15874" max="15874" width="39.875" style="6" customWidth="1"/>
    <col min="15875" max="15875" width="18.375" style="6" customWidth="1"/>
    <col min="15876" max="15876" width="16" style="6" customWidth="1"/>
    <col min="15877" max="15877" width="35.25" style="6" customWidth="1"/>
    <col min="15878" max="15878" width="6.75" style="6" customWidth="1"/>
    <col min="15879" max="16128" width="11" style="6"/>
    <col min="16129" max="16129" width="25.125" style="6" customWidth="1"/>
    <col min="16130" max="16130" width="39.875" style="6" customWidth="1"/>
    <col min="16131" max="16131" width="18.375" style="6" customWidth="1"/>
    <col min="16132" max="16132" width="16" style="6" customWidth="1"/>
    <col min="16133" max="16133" width="35.25" style="6" customWidth="1"/>
    <col min="16134" max="16134" width="6.75" style="6" customWidth="1"/>
    <col min="16135" max="16384" width="11" style="6"/>
  </cols>
  <sheetData>
    <row r="1" spans="1:6" ht="15.75" x14ac:dyDescent="0.25">
      <c r="A1" s="5" t="s">
        <v>89</v>
      </c>
    </row>
    <row r="2" spans="1:6" s="8" customFormat="1" ht="15.75" x14ac:dyDescent="0.25">
      <c r="A2" s="5" t="s">
        <v>90</v>
      </c>
      <c r="E2" s="9"/>
    </row>
    <row r="3" spans="1:6" s="8" customFormat="1" ht="15.75" x14ac:dyDescent="0.25">
      <c r="A3" s="5" t="s">
        <v>91</v>
      </c>
      <c r="B3" s="5" t="s">
        <v>94</v>
      </c>
      <c r="E3" s="9"/>
    </row>
    <row r="4" spans="1:6" s="8" customFormat="1" ht="15.75" x14ac:dyDescent="0.25">
      <c r="A4" s="5"/>
      <c r="E4" s="9"/>
    </row>
    <row r="5" spans="1:6" ht="15.75" thickBot="1" x14ac:dyDescent="0.25">
      <c r="A5" s="10"/>
      <c r="B5" s="11"/>
      <c r="C5" s="11"/>
      <c r="D5" s="12"/>
    </row>
    <row r="6" spans="1:6" ht="15" x14ac:dyDescent="0.2">
      <c r="A6" s="13"/>
      <c r="B6" s="14"/>
      <c r="C6" s="14"/>
      <c r="D6" s="15"/>
      <c r="E6" s="16"/>
      <c r="F6" s="17"/>
    </row>
    <row r="7" spans="1:6" ht="26.25" x14ac:dyDescent="0.4">
      <c r="A7" s="18"/>
      <c r="B7" s="19" t="s">
        <v>48</v>
      </c>
      <c r="C7" s="20"/>
      <c r="D7" s="20"/>
      <c r="E7" s="21"/>
      <c r="F7" s="22"/>
    </row>
    <row r="8" spans="1:6" ht="21" thickBot="1" x14ac:dyDescent="0.25">
      <c r="A8" s="23"/>
      <c r="B8" s="20"/>
      <c r="C8" s="20"/>
      <c r="D8" s="20"/>
      <c r="E8" s="21"/>
      <c r="F8" s="22"/>
    </row>
    <row r="9" spans="1:6" ht="21" thickBot="1" x14ac:dyDescent="0.25">
      <c r="A9" s="23"/>
      <c r="B9" s="160" t="s">
        <v>49</v>
      </c>
      <c r="C9" s="161"/>
      <c r="D9" s="162"/>
      <c r="E9" s="163" t="s">
        <v>50</v>
      </c>
      <c r="F9" s="22"/>
    </row>
    <row r="10" spans="1:6" ht="21" thickBot="1" x14ac:dyDescent="0.25">
      <c r="A10" s="23"/>
      <c r="B10" s="24" t="s">
        <v>51</v>
      </c>
      <c r="C10" s="165" t="s">
        <v>52</v>
      </c>
      <c r="D10" s="166"/>
      <c r="E10" s="164"/>
      <c r="F10" s="22"/>
    </row>
    <row r="11" spans="1:6" ht="20.100000000000001" customHeight="1" x14ac:dyDescent="0.2">
      <c r="A11" s="25" t="s">
        <v>53</v>
      </c>
      <c r="B11" s="26"/>
      <c r="C11" s="167"/>
      <c r="D11" s="168"/>
      <c r="E11" s="27"/>
      <c r="F11" s="22"/>
    </row>
    <row r="12" spans="1:6" ht="20.100000000000001" customHeight="1" x14ac:dyDescent="0.2">
      <c r="A12" s="25" t="s">
        <v>54</v>
      </c>
      <c r="B12" s="28"/>
      <c r="C12" s="169"/>
      <c r="D12" s="170"/>
      <c r="E12" s="29"/>
      <c r="F12" s="22"/>
    </row>
    <row r="13" spans="1:6" ht="15" thickBot="1" x14ac:dyDescent="0.25">
      <c r="A13" s="25" t="s">
        <v>55</v>
      </c>
      <c r="B13" s="30"/>
      <c r="C13" s="171"/>
      <c r="D13" s="172"/>
      <c r="E13" s="31"/>
      <c r="F13" s="22"/>
    </row>
    <row r="14" spans="1:6" x14ac:dyDescent="0.2">
      <c r="A14" s="32"/>
      <c r="B14" s="20"/>
      <c r="C14" s="20"/>
      <c r="D14" s="20"/>
      <c r="E14" s="21"/>
      <c r="F14" s="22"/>
    </row>
    <row r="15" spans="1:6" ht="13.5" thickBot="1" x14ac:dyDescent="0.25">
      <c r="A15" s="32"/>
      <c r="B15" s="20"/>
      <c r="C15" s="20"/>
      <c r="D15" s="20"/>
      <c r="E15" s="21"/>
      <c r="F15" s="22"/>
    </row>
    <row r="16" spans="1:6" ht="13.5" thickBot="1" x14ac:dyDescent="0.25">
      <c r="A16" s="32"/>
      <c r="B16" s="160" t="s">
        <v>56</v>
      </c>
      <c r="C16" s="161"/>
      <c r="D16" s="162"/>
      <c r="E16" s="163" t="s">
        <v>57</v>
      </c>
      <c r="F16" s="22"/>
    </row>
    <row r="17" spans="1:6" ht="16.5" thickBot="1" x14ac:dyDescent="0.25">
      <c r="A17" s="32"/>
      <c r="B17" s="33" t="s">
        <v>58</v>
      </c>
      <c r="C17" s="173" t="s">
        <v>59</v>
      </c>
      <c r="D17" s="174"/>
      <c r="E17" s="164"/>
      <c r="F17" s="22"/>
    </row>
    <row r="18" spans="1:6" ht="20.100000000000001" customHeight="1" x14ac:dyDescent="0.2">
      <c r="A18" s="25" t="s">
        <v>53</v>
      </c>
      <c r="B18" s="34"/>
      <c r="C18" s="175"/>
      <c r="D18" s="176"/>
      <c r="E18" s="27"/>
      <c r="F18" s="22"/>
    </row>
    <row r="19" spans="1:6" ht="20.100000000000001" customHeight="1" x14ac:dyDescent="0.2">
      <c r="A19" s="25" t="s">
        <v>54</v>
      </c>
      <c r="B19" s="35"/>
      <c r="C19" s="177"/>
      <c r="D19" s="178"/>
      <c r="E19" s="29"/>
      <c r="F19" s="22"/>
    </row>
    <row r="20" spans="1:6" ht="15" thickBot="1" x14ac:dyDescent="0.25">
      <c r="A20" s="25" t="s">
        <v>55</v>
      </c>
      <c r="B20" s="36"/>
      <c r="C20" s="158"/>
      <c r="D20" s="159"/>
      <c r="E20" s="31"/>
      <c r="F20" s="22"/>
    </row>
    <row r="21" spans="1:6" x14ac:dyDescent="0.2">
      <c r="A21" s="32"/>
      <c r="B21" s="20"/>
      <c r="C21" s="20"/>
      <c r="D21" s="20"/>
      <c r="E21" s="21"/>
      <c r="F21" s="22"/>
    </row>
    <row r="22" spans="1:6" ht="13.5" thickBot="1" x14ac:dyDescent="0.25">
      <c r="A22" s="32"/>
      <c r="B22" s="20"/>
      <c r="C22" s="20"/>
      <c r="D22" s="20"/>
      <c r="E22" s="21"/>
      <c r="F22" s="22"/>
    </row>
    <row r="23" spans="1:6" ht="16.5" thickBot="1" x14ac:dyDescent="0.35">
      <c r="A23" s="32"/>
      <c r="B23" s="160" t="s">
        <v>60</v>
      </c>
      <c r="C23" s="161"/>
      <c r="D23" s="162"/>
      <c r="E23" s="37" t="s">
        <v>61</v>
      </c>
      <c r="F23" s="22"/>
    </row>
    <row r="24" spans="1:6" ht="16.5" thickBot="1" x14ac:dyDescent="0.25">
      <c r="A24" s="32"/>
      <c r="B24" s="33" t="s">
        <v>62</v>
      </c>
      <c r="C24" s="165" t="s">
        <v>63</v>
      </c>
      <c r="D24" s="187"/>
      <c r="E24" s="38" t="s">
        <v>64</v>
      </c>
      <c r="F24" s="22"/>
    </row>
    <row r="25" spans="1:6" ht="20.100000000000001" customHeight="1" x14ac:dyDescent="0.2">
      <c r="A25" s="25" t="s">
        <v>53</v>
      </c>
      <c r="B25" s="39"/>
      <c r="C25" s="181"/>
      <c r="D25" s="182"/>
      <c r="E25" s="40"/>
      <c r="F25" s="22"/>
    </row>
    <row r="26" spans="1:6" ht="20.100000000000001" customHeight="1" x14ac:dyDescent="0.2">
      <c r="A26" s="25" t="s">
        <v>54</v>
      </c>
      <c r="B26" s="41"/>
      <c r="C26" s="183"/>
      <c r="D26" s="184"/>
      <c r="E26" s="42"/>
      <c r="F26" s="22"/>
    </row>
    <row r="27" spans="1:6" ht="15" thickBot="1" x14ac:dyDescent="0.25">
      <c r="A27" s="25" t="s">
        <v>55</v>
      </c>
      <c r="B27" s="43"/>
      <c r="C27" s="185"/>
      <c r="D27" s="186"/>
      <c r="E27" s="44"/>
      <c r="F27" s="22"/>
    </row>
    <row r="28" spans="1:6" x14ac:dyDescent="0.2">
      <c r="A28" s="32"/>
      <c r="B28" s="20"/>
      <c r="C28" s="20"/>
      <c r="D28" s="20"/>
      <c r="E28" s="21"/>
      <c r="F28" s="22"/>
    </row>
    <row r="29" spans="1:6" ht="13.5" thickBot="1" x14ac:dyDescent="0.25">
      <c r="A29" s="32"/>
      <c r="B29" s="20"/>
      <c r="C29" s="20"/>
      <c r="D29" s="20"/>
      <c r="E29" s="21"/>
      <c r="F29" s="22"/>
    </row>
    <row r="30" spans="1:6" ht="16.5" thickBot="1" x14ac:dyDescent="0.25">
      <c r="A30" s="32"/>
      <c r="B30" s="179" t="s">
        <v>65</v>
      </c>
      <c r="C30" s="188"/>
      <c r="D30" s="188"/>
      <c r="E30" s="189"/>
      <c r="F30" s="22"/>
    </row>
    <row r="31" spans="1:6" ht="13.5" thickBot="1" x14ac:dyDescent="0.25">
      <c r="A31" s="32"/>
      <c r="B31" s="45" t="s">
        <v>66</v>
      </c>
      <c r="C31" s="179" t="s">
        <v>67</v>
      </c>
      <c r="D31" s="180"/>
      <c r="E31" s="46" t="s">
        <v>68</v>
      </c>
      <c r="F31" s="22"/>
    </row>
    <row r="32" spans="1:6" ht="20.100000000000001" customHeight="1" x14ac:dyDescent="0.2">
      <c r="A32" s="25"/>
      <c r="B32" s="47" t="s">
        <v>69</v>
      </c>
      <c r="C32" s="181"/>
      <c r="D32" s="182"/>
      <c r="E32" s="40"/>
      <c r="F32" s="22"/>
    </row>
    <row r="33" spans="1:6" ht="20.100000000000001" customHeight="1" x14ac:dyDescent="0.2">
      <c r="A33" s="25"/>
      <c r="B33" s="48" t="s">
        <v>70</v>
      </c>
      <c r="C33" s="183"/>
      <c r="D33" s="184"/>
      <c r="E33" s="49"/>
      <c r="F33" s="22"/>
    </row>
    <row r="34" spans="1:6" ht="15" thickBot="1" x14ac:dyDescent="0.25">
      <c r="A34" s="25"/>
      <c r="B34" s="50" t="s">
        <v>71</v>
      </c>
      <c r="C34" s="185"/>
      <c r="D34" s="186"/>
      <c r="E34" s="44"/>
      <c r="F34" s="22"/>
    </row>
    <row r="35" spans="1:6" x14ac:dyDescent="0.2">
      <c r="A35" s="32"/>
      <c r="B35" s="20"/>
      <c r="C35" s="20"/>
      <c r="D35" s="20"/>
      <c r="E35" s="21"/>
      <c r="F35" s="22"/>
    </row>
    <row r="36" spans="1:6" ht="15.75" x14ac:dyDescent="0.25">
      <c r="A36" s="51" t="s">
        <v>72</v>
      </c>
      <c r="B36" s="20" t="s">
        <v>73</v>
      </c>
      <c r="C36" s="20"/>
      <c r="D36" s="20"/>
      <c r="E36" s="21"/>
      <c r="F36" s="22"/>
    </row>
    <row r="37" spans="1:6" x14ac:dyDescent="0.2">
      <c r="A37" s="32"/>
      <c r="B37" s="20" t="s">
        <v>74</v>
      </c>
      <c r="C37" s="20"/>
      <c r="D37" s="20"/>
      <c r="E37" s="21"/>
      <c r="F37" s="22"/>
    </row>
    <row r="38" spans="1:6" x14ac:dyDescent="0.2">
      <c r="A38" s="32"/>
      <c r="B38" s="20" t="s">
        <v>75</v>
      </c>
      <c r="C38" s="20"/>
      <c r="D38" s="20"/>
      <c r="E38" s="21"/>
      <c r="F38" s="22"/>
    </row>
    <row r="39" spans="1:6" ht="13.5" thickBot="1" x14ac:dyDescent="0.25">
      <c r="A39" s="52"/>
      <c r="B39" s="53"/>
      <c r="C39" s="53"/>
      <c r="D39" s="53"/>
      <c r="E39" s="54"/>
      <c r="F39" s="55"/>
    </row>
  </sheetData>
  <mergeCells count="22">
    <mergeCell ref="C31:D31"/>
    <mergeCell ref="C32:D32"/>
    <mergeCell ref="C33:D33"/>
    <mergeCell ref="C34:D34"/>
    <mergeCell ref="B23:D23"/>
    <mergeCell ref="C24:D24"/>
    <mergeCell ref="C25:D25"/>
    <mergeCell ref="C26:D26"/>
    <mergeCell ref="C27:D27"/>
    <mergeCell ref="B30:E30"/>
    <mergeCell ref="C20:D20"/>
    <mergeCell ref="B9:D9"/>
    <mergeCell ref="E9:E10"/>
    <mergeCell ref="C10:D10"/>
    <mergeCell ref="C11:D11"/>
    <mergeCell ref="C12:D12"/>
    <mergeCell ref="C13:D13"/>
    <mergeCell ref="B16:D16"/>
    <mergeCell ref="E16:E17"/>
    <mergeCell ref="C17:D17"/>
    <mergeCell ref="C18:D18"/>
    <mergeCell ref="C19:D19"/>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4" sqref="A4"/>
    </sheetView>
  </sheetViews>
  <sheetFormatPr baseColWidth="10" defaultRowHeight="14.25" x14ac:dyDescent="0.2"/>
  <cols>
    <col min="1" max="1" width="14.125" bestFit="1" customWidth="1"/>
  </cols>
  <sheetData>
    <row r="1" spans="1:1" x14ac:dyDescent="0.2">
      <c r="A1" t="s">
        <v>81</v>
      </c>
    </row>
    <row r="2" spans="1:1" x14ac:dyDescent="0.2">
      <c r="A2" t="s">
        <v>82</v>
      </c>
    </row>
    <row r="3" spans="1:1" x14ac:dyDescent="0.2">
      <c r="A3" t="s">
        <v>83</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5E3D94E26FD1D40838CFCCE748347AE" ma:contentTypeVersion="3" ma:contentTypeDescription="Ein neues Dokument erstellen." ma:contentTypeScope="" ma:versionID="b08e76cb2621c195c8d2d13b3fe522cd">
  <xsd:schema xmlns:xsd="http://www.w3.org/2001/XMLSchema" xmlns:xs="http://www.w3.org/2001/XMLSchema" xmlns:p="http://schemas.microsoft.com/office/2006/metadata/properties" xmlns:ns1="http://schemas.microsoft.com/sharepoint/v3" xmlns:ns2="70aca843-4e71-4a99-8c00-3c55aef334ff" targetNamespace="http://schemas.microsoft.com/office/2006/metadata/properties" ma:root="true" ma:fieldsID="41e09649b0afc1ffec7e1a490a242af9" ns1:_="" ns2:_="">
    <xsd:import namespace="http://schemas.microsoft.com/sharepoint/v3"/>
    <xsd:import namespace="70aca843-4e71-4a99-8c00-3c55aef334ff"/>
    <xsd:element name="properties">
      <xsd:complexType>
        <xsd:sequence>
          <xsd:element name="documentManagement">
            <xsd:complexType>
              <xsd:all>
                <xsd:element ref="ns1:PublishingStartDate" minOccurs="0"/>
                <xsd:element ref="ns1:PublishingExpirationDate"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Geplantes Startdatum" ma:description="Geplantes Startdatum ist eine Websitespalte, die über das Feature zum Veröffentlichen erstellt wird. Es wird zur Angabe des Datums und der Uhrzeit verwendet, wann diese Seite Besuchern zum ersten Mal angezeigt wird." ma:internalName="PublishingStartDate">
      <xsd:simpleType>
        <xsd:restriction base="dms:Unknown"/>
      </xsd:simpleType>
    </xsd:element>
    <xsd:element name="PublishingExpirationDate" ma:index="9" nillable="true" ma:displayName="Geplantes Enddatum" ma:description="Geplantes Enddatum ist eine Websitespalte, die über das Feature zum Veröffentlichen erstellt wird. Es wird zur Angabe des Datums und der Uhrzeit verwendet, wann diese Seite Besuchern nicht mehr angezeigt wird."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0aca843-4e71-4a99-8c00-3c55aef334f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043D48A9-9960-4B7D-A217-92461998AA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0aca843-4e71-4a99-8c00-3c55aef3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D2857E-46BA-4D57-B462-507994CD2B64}">
  <ds:schemaRefs>
    <ds:schemaRef ds:uri="http://schemas.microsoft.com/sharepoint/v3/contenttype/forms"/>
  </ds:schemaRefs>
</ds:datastoreItem>
</file>

<file path=customXml/itemProps3.xml><?xml version="1.0" encoding="utf-8"?>
<ds:datastoreItem xmlns:ds="http://schemas.openxmlformats.org/officeDocument/2006/customXml" ds:itemID="{A3A66385-7D36-4FE5-8B93-67B35821BF87}">
  <ds:schemaRefs>
    <ds:schemaRef ds:uri="http://schemas.microsoft.com/sharepoint/v3"/>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70aca843-4e71-4a99-8c00-3c55aef334f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Bewertungsmatrix</vt:lpstr>
      <vt:lpstr>Interne Angebotswertung</vt:lpstr>
      <vt:lpstr>Stammdaten</vt:lpstr>
    </vt:vector>
  </TitlesOfParts>
  <Manager/>
  <Company>Justiz Sachsen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Range, Jens - Justiz Sachsen, LIT</dc:creator>
  <cp:keywords/>
  <dc:description/>
  <cp:lastModifiedBy>Wagner, Nico - Justiz Sachsen, LIT</cp:lastModifiedBy>
  <cp:revision/>
  <dcterms:created xsi:type="dcterms:W3CDTF">2020-04-15T08:57:47Z</dcterms:created>
  <dcterms:modified xsi:type="dcterms:W3CDTF">2024-05-14T08:34:32Z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0x01010015E3D94E26FD1D40838CFCCE748347AE</vt:lpwstr>
  </property>
</Properties>
</file>